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D6A4756C-FFF5-4372-8F15-90150E9AC72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Y39" i="5"/>
  <c r="Z39" i="6"/>
  <c r="Z39" i="7"/>
  <c r="Z39" i="8"/>
  <c r="Z39" i="9"/>
  <c r="Y39" i="9"/>
  <c r="Z39" i="10"/>
  <c r="Z39" i="11"/>
  <c r="Z39" i="12"/>
  <c r="Z39" i="13"/>
  <c r="Z39" i="14"/>
  <c r="Z39" i="15"/>
  <c r="Z39" i="16"/>
  <c r="Y39" i="16"/>
  <c r="Z39" i="17"/>
  <c r="Y39" i="17"/>
  <c r="Z39" i="18"/>
  <c r="Z39" i="19"/>
  <c r="Z39" i="20"/>
  <c r="Z39" i="21"/>
  <c r="Z39" i="22"/>
  <c r="Z39" i="23"/>
  <c r="Z39" i="24"/>
  <c r="Y39" i="24"/>
  <c r="Z39" i="26"/>
  <c r="Y39" i="26"/>
  <c r="Z39" i="27"/>
  <c r="Y39" i="27"/>
  <c r="Z39" i="28"/>
  <c r="Z39" i="29"/>
  <c r="Z39" i="31"/>
  <c r="Y39" i="31"/>
  <c r="Y39" i="32"/>
  <c r="Z39" i="32" s="1"/>
  <c r="Z39" i="1"/>
  <c r="W39" i="2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Z39" i="25" s="1"/>
  <c r="J39" i="25"/>
  <c r="W39" i="26"/>
  <c r="J39" i="26"/>
  <c r="W39" i="27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J39" i="31"/>
  <c r="W39" i="32"/>
  <c r="J39" i="32"/>
  <c r="W39" i="1"/>
  <c r="Y39" i="1" s="1"/>
  <c r="J39" i="1"/>
  <c r="V38" i="2"/>
  <c r="X38" i="3"/>
  <c r="AA38" i="4"/>
  <c r="AA40" i="4" s="1"/>
  <c r="D38" i="4"/>
  <c r="D40" i="4" s="1"/>
  <c r="F38" i="5"/>
  <c r="F40" i="5" s="1"/>
  <c r="W38" i="6"/>
  <c r="D38" i="7"/>
  <c r="D40" i="7" s="1"/>
  <c r="O38" i="8"/>
  <c r="G38" i="8"/>
  <c r="G40" i="8" s="1"/>
  <c r="H39" i="8" s="1"/>
  <c r="Q38" i="9"/>
  <c r="I38" i="9"/>
  <c r="K38" i="10"/>
  <c r="M38" i="11"/>
  <c r="O38" i="12"/>
  <c r="Q38" i="13"/>
  <c r="T38" i="14"/>
  <c r="W38" i="15"/>
  <c r="K38" i="16"/>
  <c r="D38" i="16"/>
  <c r="D40" i="16" s="1"/>
  <c r="M38" i="17"/>
  <c r="F38" i="17"/>
  <c r="F40" i="17" s="1"/>
  <c r="E38" i="17"/>
  <c r="E40" i="17" s="1"/>
  <c r="H38" i="18"/>
  <c r="R38" i="19"/>
  <c r="J38" i="19"/>
  <c r="T38" i="20"/>
  <c r="L38" i="20"/>
  <c r="V38" i="21"/>
  <c r="N38" i="21"/>
  <c r="Y38" i="22"/>
  <c r="C38" i="22"/>
  <c r="C40" i="22" s="1"/>
  <c r="F38" i="23"/>
  <c r="F40" i="23" s="1"/>
  <c r="E38" i="23"/>
  <c r="E40" i="23" s="1"/>
  <c r="I38" i="24"/>
  <c r="G38" i="24"/>
  <c r="G40" i="24" s="1"/>
  <c r="H39" i="24" s="1"/>
  <c r="K38" i="25"/>
  <c r="I38" i="25"/>
  <c r="M38" i="26"/>
  <c r="L38" i="26"/>
  <c r="W38" i="30"/>
  <c r="E38" i="32"/>
  <c r="E40" i="32" s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Q38" i="22" s="1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T38" i="23" s="1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Q38" i="24" s="1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S38" i="25" s="1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E38" i="26" s="1"/>
  <c r="E40" i="26" s="1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O38" i="27" s="1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R38" i="28" s="1"/>
  <c r="Q36" i="28"/>
  <c r="Q38" i="28" s="1"/>
  <c r="P36" i="28"/>
  <c r="O36" i="28"/>
  <c r="N36" i="28"/>
  <c r="M36" i="28"/>
  <c r="L36" i="28"/>
  <c r="K36" i="28"/>
  <c r="J36" i="28"/>
  <c r="J38" i="28" s="1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T38" i="29" s="1"/>
  <c r="S36" i="29"/>
  <c r="R36" i="29"/>
  <c r="Q36" i="29"/>
  <c r="P36" i="29"/>
  <c r="O36" i="29"/>
  <c r="N36" i="29"/>
  <c r="M36" i="29"/>
  <c r="L36" i="29"/>
  <c r="L38" i="29" s="1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O38" i="30" s="1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O38" i="2" s="1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AA38" i="3" s="1"/>
  <c r="AA40" i="3" s="1"/>
  <c r="Y27" i="3"/>
  <c r="X27" i="3"/>
  <c r="Z27" i="3" s="1"/>
  <c r="W27" i="3"/>
  <c r="V27" i="3"/>
  <c r="U27" i="3"/>
  <c r="T27" i="3"/>
  <c r="S27" i="3"/>
  <c r="R27" i="3"/>
  <c r="Q27" i="3"/>
  <c r="Q38" i="3" s="1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D38" i="3" s="1"/>
  <c r="D40" i="3" s="1"/>
  <c r="C27" i="3"/>
  <c r="AA27" i="4"/>
  <c r="Y27" i="4"/>
  <c r="X27" i="4"/>
  <c r="Z27" i="4" s="1"/>
  <c r="W27" i="4"/>
  <c r="V27" i="4"/>
  <c r="U27" i="4"/>
  <c r="T27" i="4"/>
  <c r="S27" i="4"/>
  <c r="S38" i="4" s="1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F38" i="4" s="1"/>
  <c r="F40" i="4" s="1"/>
  <c r="E27" i="4"/>
  <c r="D27" i="4"/>
  <c r="C27" i="4"/>
  <c r="AA27" i="5"/>
  <c r="Y27" i="5"/>
  <c r="X27" i="5"/>
  <c r="Z27" i="5" s="1"/>
  <c r="W27" i="5"/>
  <c r="V27" i="5"/>
  <c r="U27" i="5"/>
  <c r="U38" i="5" s="1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H38" i="5" s="1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AA38" i="7" s="1"/>
  <c r="AA40" i="7" s="1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N38" i="7" s="1"/>
  <c r="M27" i="7"/>
  <c r="L27" i="7"/>
  <c r="K27" i="7"/>
  <c r="J27" i="7"/>
  <c r="I27" i="7"/>
  <c r="H27" i="7"/>
  <c r="G27" i="7"/>
  <c r="F27" i="7"/>
  <c r="E27" i="7"/>
  <c r="E38" i="7" s="1"/>
  <c r="E40" i="7" s="1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Q38" i="8" s="1"/>
  <c r="P27" i="8"/>
  <c r="O27" i="8"/>
  <c r="N27" i="8"/>
  <c r="M27" i="8"/>
  <c r="L27" i="8"/>
  <c r="K27" i="8"/>
  <c r="J27" i="8"/>
  <c r="I27" i="8"/>
  <c r="H27" i="8"/>
  <c r="H38" i="8" s="1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S38" i="9" s="1"/>
  <c r="R27" i="9"/>
  <c r="Q27" i="9"/>
  <c r="P27" i="9"/>
  <c r="O27" i="9"/>
  <c r="N27" i="9"/>
  <c r="M27" i="9"/>
  <c r="L27" i="9"/>
  <c r="K27" i="9"/>
  <c r="J27" i="9"/>
  <c r="J38" i="9" s="1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U38" i="10" s="1"/>
  <c r="T27" i="10"/>
  <c r="S27" i="10"/>
  <c r="R27" i="10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W38" i="11" s="1"/>
  <c r="V27" i="11"/>
  <c r="U27" i="11"/>
  <c r="T27" i="11"/>
  <c r="S27" i="11"/>
  <c r="R27" i="11"/>
  <c r="Q27" i="11"/>
  <c r="P27" i="11"/>
  <c r="O27" i="11"/>
  <c r="N27" i="11"/>
  <c r="N38" i="11" s="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Y38" i="12" s="1"/>
  <c r="X27" i="12"/>
  <c r="Z27" i="12" s="1"/>
  <c r="W27" i="12"/>
  <c r="V27" i="12"/>
  <c r="U27" i="12"/>
  <c r="T27" i="12"/>
  <c r="S27" i="12"/>
  <c r="R27" i="12"/>
  <c r="Q27" i="12"/>
  <c r="P27" i="12"/>
  <c r="P38" i="12" s="1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C38" i="12" s="1"/>
  <c r="C40" i="12" s="1"/>
  <c r="AA27" i="13"/>
  <c r="Y27" i="13"/>
  <c r="X27" i="13"/>
  <c r="Z27" i="13" s="1"/>
  <c r="W27" i="13"/>
  <c r="V27" i="13"/>
  <c r="U27" i="13"/>
  <c r="T27" i="13"/>
  <c r="S27" i="13"/>
  <c r="R27" i="13"/>
  <c r="R38" i="13" s="1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E38" i="13" s="1"/>
  <c r="E40" i="13" s="1"/>
  <c r="D27" i="13"/>
  <c r="C27" i="13"/>
  <c r="AA27" i="14"/>
  <c r="Y27" i="14"/>
  <c r="X27" i="14"/>
  <c r="Z27" i="14" s="1"/>
  <c r="W27" i="14"/>
  <c r="V27" i="14"/>
  <c r="U27" i="14"/>
  <c r="U38" i="14" s="1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H38" i="14" s="1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AA38" i="16" s="1"/>
  <c r="AA40" i="16" s="1"/>
  <c r="Y27" i="16"/>
  <c r="Y38" i="16" s="1"/>
  <c r="Y40" i="16" s="1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M38" i="16" s="1"/>
  <c r="L27" i="16"/>
  <c r="K27" i="16"/>
  <c r="J27" i="16"/>
  <c r="I27" i="16"/>
  <c r="H27" i="16"/>
  <c r="G27" i="16"/>
  <c r="F27" i="16"/>
  <c r="E27" i="16"/>
  <c r="D27" i="16"/>
  <c r="C27" i="16"/>
  <c r="C38" i="16" s="1"/>
  <c r="C40" i="16" s="1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O38" i="17" s="1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I38" i="18" s="1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T38" i="19" s="1"/>
  <c r="S27" i="19"/>
  <c r="R27" i="19"/>
  <c r="Q27" i="19"/>
  <c r="P27" i="19"/>
  <c r="O27" i="19"/>
  <c r="N27" i="19"/>
  <c r="M27" i="19"/>
  <c r="L27" i="19"/>
  <c r="K27" i="19"/>
  <c r="K38" i="19" s="1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V38" i="20" s="1"/>
  <c r="U27" i="20"/>
  <c r="T27" i="20"/>
  <c r="S27" i="20"/>
  <c r="R27" i="20"/>
  <c r="Q27" i="20"/>
  <c r="P27" i="20"/>
  <c r="O27" i="20"/>
  <c r="N27" i="20"/>
  <c r="M27" i="20"/>
  <c r="M38" i="20" s="1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O38" i="21" s="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AA38" i="22" s="1"/>
  <c r="AA40" i="22" s="1"/>
  <c r="Z27" i="22"/>
  <c r="Y27" i="22"/>
  <c r="X27" i="22"/>
  <c r="W27" i="22"/>
  <c r="V27" i="22"/>
  <c r="U27" i="22"/>
  <c r="T27" i="22"/>
  <c r="S27" i="22"/>
  <c r="R27" i="22"/>
  <c r="R38" i="22" s="1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E38" i="22" s="1"/>
  <c r="E40" i="22" s="1"/>
  <c r="D27" i="22"/>
  <c r="C27" i="22"/>
  <c r="AA27" i="23"/>
  <c r="Y27" i="23"/>
  <c r="X27" i="23"/>
  <c r="Z27" i="23" s="1"/>
  <c r="W27" i="23"/>
  <c r="V27" i="23"/>
  <c r="V38" i="23" s="1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G38" i="23" s="1"/>
  <c r="G40" i="23" s="1"/>
  <c r="H39" i="23" s="1"/>
  <c r="H40" i="23" s="1"/>
  <c r="I39" i="23" s="1"/>
  <c r="I40" i="23" s="1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AA38" i="25" s="1"/>
  <c r="AA40" i="25" s="1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D38" i="25" s="1"/>
  <c r="D40" i="25" s="1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N38" i="26" s="1"/>
  <c r="M27" i="26"/>
  <c r="L27" i="26"/>
  <c r="K27" i="26"/>
  <c r="J27" i="26"/>
  <c r="I27" i="26"/>
  <c r="H27" i="26"/>
  <c r="G27" i="26"/>
  <c r="G38" i="26" s="1"/>
  <c r="G40" i="26" s="1"/>
  <c r="H39" i="26" s="1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Q38" i="27" s="1"/>
  <c r="P27" i="27"/>
  <c r="P38" i="27" s="1"/>
  <c r="O27" i="27"/>
  <c r="N27" i="27"/>
  <c r="M27" i="27"/>
  <c r="L27" i="27"/>
  <c r="K27" i="27"/>
  <c r="J27" i="27"/>
  <c r="I27" i="27"/>
  <c r="H27" i="27"/>
  <c r="H38" i="27" s="1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S38" i="28" s="1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V38" i="29" s="1"/>
  <c r="U27" i="29"/>
  <c r="T27" i="29"/>
  <c r="S27" i="29"/>
  <c r="R27" i="29"/>
  <c r="Q27" i="29"/>
  <c r="P27" i="29"/>
  <c r="O27" i="29"/>
  <c r="N27" i="29"/>
  <c r="M27" i="29"/>
  <c r="M38" i="29" s="1"/>
  <c r="L27" i="29"/>
  <c r="K27" i="29"/>
  <c r="J27" i="29"/>
  <c r="I27" i="29"/>
  <c r="H27" i="29"/>
  <c r="G27" i="29"/>
  <c r="F27" i="29"/>
  <c r="E27" i="29"/>
  <c r="D27" i="29"/>
  <c r="C27" i="29"/>
  <c r="AA27" i="30"/>
  <c r="Y27" i="30"/>
  <c r="Y38" i="30" s="1"/>
  <c r="Y40" i="30" s="1"/>
  <c r="X27" i="30"/>
  <c r="Z27" i="30" s="1"/>
  <c r="W27" i="30"/>
  <c r="V27" i="30"/>
  <c r="U27" i="30"/>
  <c r="T27" i="30"/>
  <c r="S27" i="30"/>
  <c r="R27" i="30"/>
  <c r="Q27" i="30"/>
  <c r="P27" i="30"/>
  <c r="P38" i="30" s="1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C38" i="30" s="1"/>
  <c r="C40" i="30" s="1"/>
  <c r="AA27" i="31"/>
  <c r="Y27" i="31"/>
  <c r="X27" i="31"/>
  <c r="Z27" i="31" s="1"/>
  <c r="W27" i="31"/>
  <c r="V27" i="31"/>
  <c r="U27" i="31"/>
  <c r="T27" i="31"/>
  <c r="S27" i="31"/>
  <c r="S38" i="31" s="1"/>
  <c r="R27" i="31"/>
  <c r="R38" i="31" s="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E38" i="31" s="1"/>
  <c r="E40" i="31" s="1"/>
  <c r="D27" i="31"/>
  <c r="D38" i="31" s="1"/>
  <c r="D40" i="31" s="1"/>
  <c r="C27" i="31"/>
  <c r="AA27" i="32"/>
  <c r="Y27" i="32"/>
  <c r="X27" i="32"/>
  <c r="Z27" i="32" s="1"/>
  <c r="W27" i="32"/>
  <c r="V27" i="32"/>
  <c r="V38" i="32" s="1"/>
  <c r="U27" i="32"/>
  <c r="T27" i="32"/>
  <c r="S27" i="32"/>
  <c r="R27" i="32"/>
  <c r="Q27" i="32"/>
  <c r="P27" i="32"/>
  <c r="O27" i="32"/>
  <c r="O38" i="32" s="1"/>
  <c r="N27" i="32"/>
  <c r="M27" i="32"/>
  <c r="L27" i="32"/>
  <c r="K27" i="32"/>
  <c r="J27" i="32"/>
  <c r="I27" i="32"/>
  <c r="H27" i="32"/>
  <c r="G27" i="32"/>
  <c r="G38" i="32" s="1"/>
  <c r="G40" i="32" s="1"/>
  <c r="H39" i="32" s="1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Q38" i="1" s="1"/>
  <c r="P27" i="1"/>
  <c r="O27" i="1"/>
  <c r="N27" i="1"/>
  <c r="M27" i="1"/>
  <c r="L27" i="1"/>
  <c r="K27" i="1"/>
  <c r="J27" i="1"/>
  <c r="I27" i="1"/>
  <c r="I38" i="1" s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Z17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Z17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C17" i="16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D17" i="22"/>
  <c r="D38" i="22" s="1"/>
  <c r="D40" i="22" s="1"/>
  <c r="C17" i="22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L17" i="26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R17" i="28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U17" i="29"/>
  <c r="U38" i="29" s="1"/>
  <c r="T17" i="29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X17" i="30"/>
  <c r="X38" i="30" s="1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O17" i="30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H40" i="30" s="1"/>
  <c r="I39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Y38" i="31" s="1"/>
  <c r="Y40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D17" i="31"/>
  <c r="C17" i="31"/>
  <c r="C38" i="31" s="1"/>
  <c r="C40" i="31" s="1"/>
  <c r="AA17" i="32"/>
  <c r="AA38" i="32" s="1"/>
  <c r="AA40" i="32" s="1"/>
  <c r="Y17" i="32"/>
  <c r="Y38" i="32" s="1"/>
  <c r="Y40" i="32" s="1"/>
  <c r="X17" i="32"/>
  <c r="Z17" i="32" s="1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7" l="1"/>
  <c r="X40" i="27"/>
  <c r="Z40" i="27" s="1"/>
  <c r="H40" i="19"/>
  <c r="I39" i="19" s="1"/>
  <c r="I40" i="19" s="1"/>
  <c r="Z38" i="8"/>
  <c r="X40" i="8"/>
  <c r="Z40" i="8" s="1"/>
  <c r="H40" i="7"/>
  <c r="I39" i="7" s="1"/>
  <c r="I40" i="7" s="1"/>
  <c r="J40" i="7" s="1"/>
  <c r="H40" i="17"/>
  <c r="I39" i="17" s="1"/>
  <c r="I40" i="17" s="1"/>
  <c r="H40" i="21"/>
  <c r="I39" i="21" s="1"/>
  <c r="I40" i="21" s="1"/>
  <c r="J40" i="21" s="1"/>
  <c r="Z38" i="25"/>
  <c r="X40" i="25"/>
  <c r="Z40" i="25" s="1"/>
  <c r="Z38" i="14"/>
  <c r="X40" i="14"/>
  <c r="Z40" i="14" s="1"/>
  <c r="H40" i="26"/>
  <c r="I39" i="26" s="1"/>
  <c r="I40" i="26" s="1"/>
  <c r="J40" i="26" s="1"/>
  <c r="H40" i="15"/>
  <c r="I39" i="15" s="1"/>
  <c r="I40" i="15" s="1"/>
  <c r="H40" i="1"/>
  <c r="I39" i="1" s="1"/>
  <c r="I40" i="1" s="1"/>
  <c r="Z38" i="30"/>
  <c r="X40" i="30"/>
  <c r="Z40" i="30" s="1"/>
  <c r="H40" i="32"/>
  <c r="I39" i="32" s="1"/>
  <c r="I40" i="32" s="1"/>
  <c r="Z38" i="26"/>
  <c r="X40" i="26"/>
  <c r="Z40" i="26" s="1"/>
  <c r="H40" i="25"/>
  <c r="I39" i="25" s="1"/>
  <c r="I40" i="25" s="1"/>
  <c r="J40" i="25" s="1"/>
  <c r="I40" i="14"/>
  <c r="Y40" i="12"/>
  <c r="I40" i="3"/>
  <c r="J40" i="3" s="1"/>
  <c r="Z38" i="22"/>
  <c r="X40" i="22"/>
  <c r="H40" i="13"/>
  <c r="I39" i="13" s="1"/>
  <c r="I40" i="13" s="1"/>
  <c r="H40" i="24"/>
  <c r="I39" i="24" s="1"/>
  <c r="I40" i="24" s="1"/>
  <c r="H40" i="8"/>
  <c r="I39" i="8" s="1"/>
  <c r="I40" i="8" s="1"/>
  <c r="J40" i="8" s="1"/>
  <c r="Z38" i="18"/>
  <c r="X40" i="18"/>
  <c r="Z40" i="18" s="1"/>
  <c r="I40" i="20"/>
  <c r="K39" i="20" s="1"/>
  <c r="Y40" i="18"/>
  <c r="Y40" i="22"/>
  <c r="I40" i="30"/>
  <c r="Y40" i="28"/>
  <c r="Y40" i="7"/>
  <c r="Z17" i="5"/>
  <c r="X38" i="16"/>
  <c r="X38" i="7"/>
  <c r="X38" i="1"/>
  <c r="X38" i="24"/>
  <c r="X38" i="15"/>
  <c r="X38" i="6"/>
  <c r="X40" i="6" s="1"/>
  <c r="Z17" i="3"/>
  <c r="X38" i="32"/>
  <c r="Y38" i="15"/>
  <c r="Y40" i="15" s="1"/>
  <c r="Y38" i="6"/>
  <c r="Z17" i="14"/>
  <c r="Z17" i="22"/>
  <c r="X38" i="23"/>
  <c r="X38" i="5"/>
  <c r="Z17" i="2"/>
  <c r="X38" i="31"/>
  <c r="X38" i="4"/>
  <c r="X38" i="13"/>
  <c r="Z38" i="3"/>
  <c r="X38" i="21"/>
  <c r="X38" i="12"/>
  <c r="X38" i="2"/>
  <c r="X40" i="3"/>
  <c r="Z40" i="3" s="1"/>
  <c r="X38" i="29"/>
  <c r="X38" i="20"/>
  <c r="X38" i="11"/>
  <c r="Z17" i="18"/>
  <c r="X38" i="28"/>
  <c r="X38" i="19"/>
  <c r="X38" i="10"/>
  <c r="X38" i="9"/>
  <c r="Z17" i="26"/>
  <c r="Z17" i="25"/>
  <c r="X38" i="17"/>
  <c r="Z17" i="1"/>
  <c r="Z17" i="24"/>
  <c r="Z27" i="9"/>
  <c r="J40" i="14"/>
  <c r="K39" i="14"/>
  <c r="N39" i="14" s="1"/>
  <c r="J40" i="1"/>
  <c r="K39" i="1"/>
  <c r="K39" i="28"/>
  <c r="J40" i="28"/>
  <c r="J40" i="17"/>
  <c r="K39" i="17"/>
  <c r="J40" i="10"/>
  <c r="K39" i="10"/>
  <c r="J40" i="5"/>
  <c r="K39" i="5"/>
  <c r="J40" i="22"/>
  <c r="K39" i="22"/>
  <c r="J40" i="2"/>
  <c r="K39" i="2"/>
  <c r="J40" i="30"/>
  <c r="K39" i="30"/>
  <c r="J40" i="19"/>
  <c r="K39" i="19"/>
  <c r="J40" i="32"/>
  <c r="K39" i="32"/>
  <c r="J40" i="27"/>
  <c r="K39" i="27"/>
  <c r="K39" i="24"/>
  <c r="J40" i="24"/>
  <c r="J40" i="16"/>
  <c r="K39" i="16"/>
  <c r="J40" i="9"/>
  <c r="K39" i="9"/>
  <c r="J40" i="4"/>
  <c r="K39" i="4"/>
  <c r="J40" i="29"/>
  <c r="K39" i="29"/>
  <c r="J40" i="18"/>
  <c r="K39" i="18"/>
  <c r="J40" i="11"/>
  <c r="K39" i="11"/>
  <c r="J40" i="6"/>
  <c r="K39" i="6"/>
  <c r="J40" i="31"/>
  <c r="K39" i="31"/>
  <c r="K39" i="23"/>
  <c r="J40" i="23"/>
  <c r="J40" i="15"/>
  <c r="K39" i="15"/>
  <c r="J40" i="13"/>
  <c r="K39" i="13"/>
  <c r="K39" i="12"/>
  <c r="K39" i="7"/>
  <c r="K39" i="3"/>
  <c r="X40" i="15" l="1"/>
  <c r="Z40" i="15" s="1"/>
  <c r="Z38" i="15"/>
  <c r="X40" i="16"/>
  <c r="Z40" i="16" s="1"/>
  <c r="Z38" i="16"/>
  <c r="Z38" i="20"/>
  <c r="X40" i="20"/>
  <c r="Z40" i="20" s="1"/>
  <c r="X40" i="7"/>
  <c r="Z40" i="7" s="1"/>
  <c r="Z38" i="7"/>
  <c r="Z38" i="2"/>
  <c r="X40" i="2"/>
  <c r="Z40" i="2" s="1"/>
  <c r="Z38" i="29"/>
  <c r="X40" i="29"/>
  <c r="Z40" i="29" s="1"/>
  <c r="Z38" i="21"/>
  <c r="X40" i="21"/>
  <c r="Z40" i="21" s="1"/>
  <c r="Z38" i="11"/>
  <c r="X40" i="11"/>
  <c r="Z40" i="11" s="1"/>
  <c r="K39" i="25"/>
  <c r="Z38" i="1"/>
  <c r="X40" i="1"/>
  <c r="Z40" i="1" s="1"/>
  <c r="Z38" i="12"/>
  <c r="X40" i="12"/>
  <c r="Z40" i="12" s="1"/>
  <c r="J40" i="20"/>
  <c r="Z38" i="13"/>
  <c r="X40" i="13"/>
  <c r="Z40" i="13" s="1"/>
  <c r="Z38" i="4"/>
  <c r="X40" i="4"/>
  <c r="Z40" i="4" s="1"/>
  <c r="X40" i="24"/>
  <c r="Z40" i="24" s="1"/>
  <c r="Z38" i="24"/>
  <c r="X40" i="31"/>
  <c r="Z40" i="31" s="1"/>
  <c r="Z38" i="31"/>
  <c r="Z38" i="6"/>
  <c r="Y40" i="6"/>
  <c r="K40" i="14"/>
  <c r="L39" i="14" s="1"/>
  <c r="L40" i="14" s="1"/>
  <c r="M39" i="14" s="1"/>
  <c r="M40" i="14" s="1"/>
  <c r="N40" i="14" s="1"/>
  <c r="K39" i="26"/>
  <c r="N39" i="26" s="1"/>
  <c r="Z38" i="9"/>
  <c r="X40" i="9"/>
  <c r="Z40" i="9" s="1"/>
  <c r="Z38" i="5"/>
  <c r="X40" i="5"/>
  <c r="Z40" i="5" s="1"/>
  <c r="X40" i="23"/>
  <c r="Z40" i="23" s="1"/>
  <c r="Z38" i="23"/>
  <c r="X40" i="32"/>
  <c r="Z40" i="32" s="1"/>
  <c r="Z38" i="32"/>
  <c r="K39" i="8"/>
  <c r="Z38" i="19"/>
  <c r="X40" i="19"/>
  <c r="Z40" i="19" s="1"/>
  <c r="Z38" i="17"/>
  <c r="X40" i="17"/>
  <c r="Z40" i="17" s="1"/>
  <c r="K39" i="21"/>
  <c r="Z40" i="22"/>
  <c r="Z38" i="10"/>
  <c r="X40" i="10"/>
  <c r="Z40" i="10" s="1"/>
  <c r="Z38" i="28"/>
  <c r="X40" i="28"/>
  <c r="Z40" i="28" s="1"/>
  <c r="Z40" i="6"/>
  <c r="N39" i="32"/>
  <c r="K40" i="32"/>
  <c r="L39" i="32" s="1"/>
  <c r="L40" i="32" s="1"/>
  <c r="M39" i="32" s="1"/>
  <c r="M40" i="32" s="1"/>
  <c r="N39" i="22"/>
  <c r="K40" i="22"/>
  <c r="L39" i="22" s="1"/>
  <c r="L40" i="22" s="1"/>
  <c r="M39" i="22" s="1"/>
  <c r="M40" i="22" s="1"/>
  <c r="N39" i="25"/>
  <c r="K40" i="25"/>
  <c r="L39" i="25" s="1"/>
  <c r="L40" i="25" s="1"/>
  <c r="M39" i="25" s="1"/>
  <c r="M40" i="25" s="1"/>
  <c r="N39" i="8"/>
  <c r="K40" i="8"/>
  <c r="L39" i="8" s="1"/>
  <c r="L40" i="8" s="1"/>
  <c r="M39" i="8" s="1"/>
  <c r="M40" i="8" s="1"/>
  <c r="N39" i="28"/>
  <c r="K40" i="28"/>
  <c r="L39" i="28" s="1"/>
  <c r="L40" i="28" s="1"/>
  <c r="M39" i="28" s="1"/>
  <c r="M40" i="28" s="1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N39" i="30"/>
  <c r="K40" i="30"/>
  <c r="L39" i="30" s="1"/>
  <c r="L40" i="30" s="1"/>
  <c r="M39" i="30" s="1"/>
  <c r="M40" i="30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24"/>
  <c r="K40" i="24"/>
  <c r="L39" i="24" s="1"/>
  <c r="L40" i="24" s="1"/>
  <c r="M39" i="24" s="1"/>
  <c r="M40" i="24" s="1"/>
  <c r="N39" i="29"/>
  <c r="K40" i="29"/>
  <c r="L39" i="29" s="1"/>
  <c r="L40" i="29" s="1"/>
  <c r="M39" i="29" s="1"/>
  <c r="M40" i="29" s="1"/>
  <c r="N39" i="21"/>
  <c r="K40" i="21"/>
  <c r="L39" i="21" s="1"/>
  <c r="L40" i="21" s="1"/>
  <c r="M39" i="21" s="1"/>
  <c r="M40" i="21" s="1"/>
  <c r="N39" i="19"/>
  <c r="K40" i="19"/>
  <c r="L39" i="19" s="1"/>
  <c r="L40" i="19" s="1"/>
  <c r="M39" i="19" s="1"/>
  <c r="M40" i="19" s="1"/>
  <c r="K40" i="26"/>
  <c r="L39" i="26" s="1"/>
  <c r="L40" i="26" s="1"/>
  <c r="M39" i="26" s="1"/>
  <c r="M40" i="26" s="1"/>
  <c r="N39" i="18"/>
  <c r="K40" i="18"/>
  <c r="L39" i="18" s="1"/>
  <c r="L40" i="18" s="1"/>
  <c r="M39" i="18" s="1"/>
  <c r="M40" i="18" s="1"/>
  <c r="N39" i="4"/>
  <c r="K40" i="4"/>
  <c r="L39" i="4" s="1"/>
  <c r="L40" i="4" s="1"/>
  <c r="M39" i="4" s="1"/>
  <c r="M40" i="4" s="1"/>
  <c r="N39" i="27"/>
  <c r="K40" i="27"/>
  <c r="L39" i="27" s="1"/>
  <c r="L40" i="27" s="1"/>
  <c r="M39" i="27" s="1"/>
  <c r="M40" i="27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31"/>
  <c r="K40" i="31"/>
  <c r="L39" i="31" s="1"/>
  <c r="L40" i="31" s="1"/>
  <c r="M39" i="31" s="1"/>
  <c r="M40" i="31" s="1"/>
  <c r="N39" i="15"/>
  <c r="K40" i="15"/>
  <c r="L39" i="15" s="1"/>
  <c r="L40" i="15" s="1"/>
  <c r="M39" i="15" s="1"/>
  <c r="M40" i="15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23"/>
  <c r="K40" i="23"/>
  <c r="L39" i="23" s="1"/>
  <c r="L40" i="23" s="1"/>
  <c r="M39" i="23" s="1"/>
  <c r="M40" i="23" s="1"/>
  <c r="N39" i="20"/>
  <c r="K40" i="20"/>
  <c r="L39" i="20" s="1"/>
  <c r="L40" i="20" s="1"/>
  <c r="M39" i="20" s="1"/>
  <c r="M40" i="20" s="1"/>
  <c r="O39" i="14" l="1"/>
  <c r="N40" i="17"/>
  <c r="O39" i="17"/>
  <c r="O39" i="18"/>
  <c r="N40" i="18"/>
  <c r="N40" i="20"/>
  <c r="O39" i="20"/>
  <c r="N40" i="30"/>
  <c r="O39" i="30"/>
  <c r="N40" i="23"/>
  <c r="O39" i="23"/>
  <c r="N40" i="24"/>
  <c r="O39" i="24"/>
  <c r="N40" i="6"/>
  <c r="O39" i="6"/>
  <c r="N40" i="10"/>
  <c r="O39" i="10"/>
  <c r="N40" i="8"/>
  <c r="O39" i="8"/>
  <c r="N40" i="11"/>
  <c r="O39" i="11"/>
  <c r="N40" i="16"/>
  <c r="O39" i="16"/>
  <c r="N40" i="15"/>
  <c r="O39" i="15"/>
  <c r="O39" i="9"/>
  <c r="N40" i="9"/>
  <c r="N40" i="5"/>
  <c r="O39" i="5"/>
  <c r="N40" i="2"/>
  <c r="O39" i="2"/>
  <c r="N40" i="25"/>
  <c r="O39" i="25"/>
  <c r="O39" i="27"/>
  <c r="N40" i="27"/>
  <c r="N40" i="7"/>
  <c r="O39" i="7"/>
  <c r="N40" i="12"/>
  <c r="O39" i="12"/>
  <c r="N40" i="3"/>
  <c r="O39" i="3"/>
  <c r="N40" i="28"/>
  <c r="O39" i="28"/>
  <c r="N40" i="32"/>
  <c r="O39" i="32"/>
  <c r="N40" i="29"/>
  <c r="O39" i="29"/>
  <c r="O39" i="26"/>
  <c r="N40" i="26"/>
  <c r="N40" i="13"/>
  <c r="O39" i="13"/>
  <c r="O40" i="14"/>
  <c r="P39" i="14" s="1"/>
  <c r="P40" i="14" s="1"/>
  <c r="Q39" i="14" s="1"/>
  <c r="Q40" i="14" s="1"/>
  <c r="R39" i="14"/>
  <c r="O39" i="19"/>
  <c r="N40" i="19"/>
  <c r="N40" i="22"/>
  <c r="O39" i="22"/>
  <c r="O39" i="31"/>
  <c r="N40" i="31"/>
  <c r="N40" i="4"/>
  <c r="O39" i="4"/>
  <c r="N40" i="21"/>
  <c r="O39" i="21"/>
  <c r="N40" i="1"/>
  <c r="O39" i="1"/>
  <c r="O40" i="22" l="1"/>
  <c r="P39" i="22" s="1"/>
  <c r="P40" i="22" s="1"/>
  <c r="Q39" i="22" s="1"/>
  <c r="Q40" i="22" s="1"/>
  <c r="R39" i="22"/>
  <c r="O40" i="26"/>
  <c r="P39" i="26" s="1"/>
  <c r="P40" i="26" s="1"/>
  <c r="Q39" i="26" s="1"/>
  <c r="Q40" i="26" s="1"/>
  <c r="R39" i="26"/>
  <c r="O40" i="1"/>
  <c r="P39" i="1" s="1"/>
  <c r="P40" i="1" s="1"/>
  <c r="Q39" i="1" s="1"/>
  <c r="Q40" i="1" s="1"/>
  <c r="R39" i="1"/>
  <c r="O40" i="15"/>
  <c r="P39" i="15" s="1"/>
  <c r="P40" i="15" s="1"/>
  <c r="Q39" i="15" s="1"/>
  <c r="Q40" i="15" s="1"/>
  <c r="R39" i="15"/>
  <c r="R39" i="21"/>
  <c r="O40" i="21"/>
  <c r="P39" i="21" s="1"/>
  <c r="P40" i="21" s="1"/>
  <c r="Q39" i="21" s="1"/>
  <c r="Q40" i="21" s="1"/>
  <c r="O40" i="12"/>
  <c r="P39" i="12" s="1"/>
  <c r="P40" i="12" s="1"/>
  <c r="Q39" i="12" s="1"/>
  <c r="Q40" i="12" s="1"/>
  <c r="R39" i="12"/>
  <c r="R39" i="20"/>
  <c r="O40" i="20"/>
  <c r="P39" i="20" s="1"/>
  <c r="P40" i="20" s="1"/>
  <c r="Q39" i="20" s="1"/>
  <c r="Q40" i="20" s="1"/>
  <c r="O40" i="4"/>
  <c r="P39" i="4" s="1"/>
  <c r="P40" i="4" s="1"/>
  <c r="Q39" i="4" s="1"/>
  <c r="Q40" i="4" s="1"/>
  <c r="R39" i="4"/>
  <c r="O40" i="7"/>
  <c r="P39" i="7" s="1"/>
  <c r="P40" i="7" s="1"/>
  <c r="Q39" i="7" s="1"/>
  <c r="Q40" i="7" s="1"/>
  <c r="R39" i="7"/>
  <c r="R39" i="3"/>
  <c r="O40" i="3"/>
  <c r="P39" i="3" s="1"/>
  <c r="P40" i="3" s="1"/>
  <c r="Q39" i="3" s="1"/>
  <c r="Q40" i="3" s="1"/>
  <c r="O40" i="30"/>
  <c r="P39" i="30" s="1"/>
  <c r="P40" i="30" s="1"/>
  <c r="Q39" i="30" s="1"/>
  <c r="Q40" i="30" s="1"/>
  <c r="R39" i="30"/>
  <c r="R39" i="29"/>
  <c r="O40" i="29"/>
  <c r="P39" i="29" s="1"/>
  <c r="P40" i="29" s="1"/>
  <c r="Q39" i="29" s="1"/>
  <c r="Q40" i="29" s="1"/>
  <c r="O40" i="16"/>
  <c r="P39" i="16" s="1"/>
  <c r="P40" i="16" s="1"/>
  <c r="Q39" i="16" s="1"/>
  <c r="Q40" i="16" s="1"/>
  <c r="R39" i="16"/>
  <c r="O40" i="5"/>
  <c r="P39" i="5" s="1"/>
  <c r="P40" i="5" s="1"/>
  <c r="Q39" i="5" s="1"/>
  <c r="Q40" i="5" s="1"/>
  <c r="R39" i="5"/>
  <c r="O40" i="8"/>
  <c r="P39" i="8" s="1"/>
  <c r="P40" i="8" s="1"/>
  <c r="Q39" i="8" s="1"/>
  <c r="Q40" i="8" s="1"/>
  <c r="R39" i="8"/>
  <c r="O40" i="23"/>
  <c r="P39" i="23" s="1"/>
  <c r="P40" i="23" s="1"/>
  <c r="Q39" i="23" s="1"/>
  <c r="Q40" i="23" s="1"/>
  <c r="R39" i="23"/>
  <c r="O40" i="17"/>
  <c r="P39" i="17" s="1"/>
  <c r="P40" i="17" s="1"/>
  <c r="Q39" i="17" s="1"/>
  <c r="Q40" i="17" s="1"/>
  <c r="R39" i="17"/>
  <c r="O40" i="25"/>
  <c r="P39" i="25" s="1"/>
  <c r="P40" i="25" s="1"/>
  <c r="Q39" i="25" s="1"/>
  <c r="Q40" i="25" s="1"/>
  <c r="R39" i="25"/>
  <c r="O40" i="10"/>
  <c r="P39" i="10" s="1"/>
  <c r="P40" i="10" s="1"/>
  <c r="Q39" i="10" s="1"/>
  <c r="Q40" i="10" s="1"/>
  <c r="R39" i="10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O40" i="19"/>
  <c r="P39" i="19" s="1"/>
  <c r="P40" i="19" s="1"/>
  <c r="Q39" i="19" s="1"/>
  <c r="Q40" i="19" s="1"/>
  <c r="R39" i="19"/>
  <c r="R39" i="32"/>
  <c r="O40" i="32"/>
  <c r="P39" i="32" s="1"/>
  <c r="P40" i="32" s="1"/>
  <c r="Q39" i="32" s="1"/>
  <c r="Q40" i="32" s="1"/>
  <c r="O40" i="11"/>
  <c r="P39" i="11" s="1"/>
  <c r="P40" i="11" s="1"/>
  <c r="Q39" i="11" s="1"/>
  <c r="Q40" i="11" s="1"/>
  <c r="R39" i="11"/>
  <c r="O40" i="24"/>
  <c r="P39" i="24" s="1"/>
  <c r="P40" i="24" s="1"/>
  <c r="Q39" i="24" s="1"/>
  <c r="Q40" i="24" s="1"/>
  <c r="R39" i="24"/>
  <c r="R40" i="14"/>
  <c r="S39" i="14"/>
  <c r="O40" i="18"/>
  <c r="P39" i="18" s="1"/>
  <c r="P40" i="18" s="1"/>
  <c r="Q39" i="18" s="1"/>
  <c r="Q40" i="18" s="1"/>
  <c r="R39" i="18"/>
  <c r="O40" i="13"/>
  <c r="P39" i="13" s="1"/>
  <c r="P40" i="13" s="1"/>
  <c r="Q39" i="13" s="1"/>
  <c r="Q40" i="13" s="1"/>
  <c r="R39" i="13"/>
  <c r="O40" i="28"/>
  <c r="P39" i="28" s="1"/>
  <c r="P40" i="28" s="1"/>
  <c r="Q39" i="28" s="1"/>
  <c r="Q40" i="28" s="1"/>
  <c r="R39" i="28"/>
  <c r="O40" i="31"/>
  <c r="P39" i="31" s="1"/>
  <c r="P40" i="31" s="1"/>
  <c r="Q39" i="31" s="1"/>
  <c r="Q40" i="31" s="1"/>
  <c r="R39" i="31"/>
  <c r="O40" i="27"/>
  <c r="P39" i="27" s="1"/>
  <c r="P40" i="27" s="1"/>
  <c r="Q39" i="27" s="1"/>
  <c r="Q40" i="27" s="1"/>
  <c r="R39" i="27"/>
  <c r="O40" i="9"/>
  <c r="P39" i="9" s="1"/>
  <c r="P40" i="9" s="1"/>
  <c r="Q39" i="9" s="1"/>
  <c r="Q40" i="9" s="1"/>
  <c r="R39" i="9"/>
  <c r="R40" i="27" l="1"/>
  <c r="S39" i="27"/>
  <c r="R40" i="2"/>
  <c r="S39" i="2"/>
  <c r="R40" i="20"/>
  <c r="S39" i="20"/>
  <c r="S39" i="3"/>
  <c r="R40" i="3"/>
  <c r="R40" i="9"/>
  <c r="S39" i="9"/>
  <c r="R40" i="23"/>
  <c r="S39" i="23"/>
  <c r="S39" i="32"/>
  <c r="R40" i="32"/>
  <c r="R40" i="10"/>
  <c r="S39" i="10"/>
  <c r="S39" i="30"/>
  <c r="R40" i="30"/>
  <c r="R40" i="5"/>
  <c r="S39" i="5"/>
  <c r="R40" i="12"/>
  <c r="S39" i="12"/>
  <c r="R40" i="26"/>
  <c r="S39" i="26"/>
  <c r="R40" i="13"/>
  <c r="S39" i="13"/>
  <c r="R40" i="4"/>
  <c r="S39" i="4"/>
  <c r="R40" i="1"/>
  <c r="S39" i="1"/>
  <c r="V39" i="14"/>
  <c r="S40" i="14"/>
  <c r="T39" i="14" s="1"/>
  <c r="T40" i="14" s="1"/>
  <c r="U39" i="14" s="1"/>
  <c r="U40" i="14" s="1"/>
  <c r="V40" i="14" s="1"/>
  <c r="W40" i="14" s="1"/>
  <c r="S39" i="31"/>
  <c r="R40" i="31"/>
  <c r="R40" i="25"/>
  <c r="S39" i="25"/>
  <c r="S39" i="21"/>
  <c r="R40" i="21"/>
  <c r="S39" i="29"/>
  <c r="R40" i="29"/>
  <c r="S39" i="11"/>
  <c r="R40" i="11"/>
  <c r="R40" i="15"/>
  <c r="S39" i="15"/>
  <c r="R40" i="18"/>
  <c r="S39" i="18"/>
  <c r="R40" i="8"/>
  <c r="S39" i="8"/>
  <c r="R40" i="19"/>
  <c r="S39" i="19"/>
  <c r="S39" i="28"/>
  <c r="R40" i="28"/>
  <c r="S39" i="24"/>
  <c r="R40" i="24"/>
  <c r="R40" i="6"/>
  <c r="S39" i="6"/>
  <c r="R40" i="17"/>
  <c r="S39" i="17"/>
  <c r="R40" i="16"/>
  <c r="S39" i="16"/>
  <c r="S39" i="7"/>
  <c r="R40" i="7"/>
  <c r="R40" i="22"/>
  <c r="S39" i="22"/>
  <c r="V39" i="6" l="1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20"/>
  <c r="S40" i="20"/>
  <c r="T39" i="20" s="1"/>
  <c r="T40" i="20" s="1"/>
  <c r="U39" i="20" s="1"/>
  <c r="U40" i="20" s="1"/>
  <c r="V40" i="20" s="1"/>
  <c r="W40" i="20" s="1"/>
  <c r="V39" i="29"/>
  <c r="S40" i="29"/>
  <c r="T39" i="29" s="1"/>
  <c r="T40" i="29" s="1"/>
  <c r="U39" i="29" s="1"/>
  <c r="U40" i="29" s="1"/>
  <c r="V40" i="29" s="1"/>
  <c r="W40" i="29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32"/>
  <c r="S40" i="32"/>
  <c r="T39" i="32" s="1"/>
  <c r="T40" i="32" s="1"/>
  <c r="U39" i="32" s="1"/>
  <c r="U40" i="32" s="1"/>
  <c r="V40" i="32" s="1"/>
  <c r="W40" i="32" s="1"/>
  <c r="V39" i="27"/>
  <c r="S40" i="27"/>
  <c r="T39" i="27" s="1"/>
  <c r="T40" i="27" s="1"/>
  <c r="U39" i="27" s="1"/>
  <c r="U40" i="27" s="1"/>
  <c r="V40" i="27" s="1"/>
  <c r="W40" i="27" s="1"/>
  <c r="V39" i="22"/>
  <c r="S40" i="22"/>
  <c r="T39" i="22" s="1"/>
  <c r="T40" i="22" s="1"/>
  <c r="U39" i="22" s="1"/>
  <c r="U40" i="22" s="1"/>
  <c r="V40" i="22" s="1"/>
  <c r="W40" i="22" s="1"/>
  <c r="V39" i="26"/>
  <c r="S40" i="26"/>
  <c r="T39" i="26" s="1"/>
  <c r="T40" i="26" s="1"/>
  <c r="U39" i="26" s="1"/>
  <c r="U40" i="26" s="1"/>
  <c r="V40" i="26" s="1"/>
  <c r="W40" i="26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16"/>
  <c r="S40" i="16"/>
  <c r="T39" i="16" s="1"/>
  <c r="T40" i="16" s="1"/>
  <c r="U39" i="16" s="1"/>
  <c r="U40" i="16" s="1"/>
  <c r="V40" i="16" s="1"/>
  <c r="W40" i="16" s="1"/>
  <c r="V39" i="15"/>
  <c r="S40" i="15"/>
  <c r="T39" i="15" s="1"/>
  <c r="T40" i="15" s="1"/>
  <c r="U39" i="15" s="1"/>
  <c r="U40" i="15" s="1"/>
  <c r="V40" i="15" s="1"/>
  <c r="W40" i="15" s="1"/>
  <c r="V39" i="25"/>
  <c r="S40" i="25"/>
  <c r="T39" i="25" s="1"/>
  <c r="T40" i="25" s="1"/>
  <c r="U39" i="25" s="1"/>
  <c r="U40" i="25" s="1"/>
  <c r="V40" i="25" s="1"/>
  <c r="W40" i="25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23"/>
  <c r="S40" i="23"/>
  <c r="T39" i="23" s="1"/>
  <c r="T40" i="23" s="1"/>
  <c r="U39" i="23" s="1"/>
  <c r="U40" i="23" s="1"/>
  <c r="V40" i="23" s="1"/>
  <c r="W40" i="23" s="1"/>
  <c r="V39" i="2"/>
  <c r="S40" i="2"/>
  <c r="T39" i="2" s="1"/>
  <c r="T40" i="2" s="1"/>
  <c r="U39" i="2" s="1"/>
  <c r="U40" i="2" s="1"/>
  <c r="V40" i="2" s="1"/>
  <c r="W40" i="2" s="1"/>
  <c r="V39" i="28"/>
  <c r="S40" i="28"/>
  <c r="T39" i="28" s="1"/>
  <c r="T40" i="28" s="1"/>
  <c r="U39" i="28" s="1"/>
  <c r="U40" i="28" s="1"/>
  <c r="V40" i="28" s="1"/>
  <c r="W40" i="28" s="1"/>
  <c r="V39" i="17"/>
  <c r="S40" i="17"/>
  <c r="T39" i="17" s="1"/>
  <c r="T40" i="17" s="1"/>
  <c r="U39" i="17" s="1"/>
  <c r="U40" i="17" s="1"/>
  <c r="V40" i="17" s="1"/>
  <c r="W40" i="17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31"/>
  <c r="S40" i="31"/>
  <c r="T39" i="31" s="1"/>
  <c r="T40" i="31" s="1"/>
  <c r="U39" i="31" s="1"/>
  <c r="U40" i="31" s="1"/>
  <c r="V40" i="31" s="1"/>
  <c r="W40" i="31" s="1"/>
  <c r="V39" i="30"/>
  <c r="S40" i="30"/>
  <c r="T39" i="30" s="1"/>
  <c r="T40" i="30" s="1"/>
  <c r="U39" i="30" s="1"/>
  <c r="U40" i="30" s="1"/>
  <c r="V40" i="30" s="1"/>
  <c r="W40" i="30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<sst xmlns="http://schemas.openxmlformats.org/spreadsheetml/2006/main" count="3360" uniqueCount="97">
  <si>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</si>
  <si>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</si>
  <si>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</si>
  <si>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</si>
  <si>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</si>
  <si>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</si>
  <si>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</si>
  <si>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</si>
  <si>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</si>
  <si>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</si>
  <si>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</si>
  <si>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</si>
  <si>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</si>
  <si>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</si>
  <si>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</si>
  <si>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</si>
  <si>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</si>
  <si>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</si>
  <si>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</si>
  <si>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</si>
  <si>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</si>
  <si>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</si>
  <si>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</si>
  <si>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</si>
  <si>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</si>
  <si>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</si>
  <si>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</si>
  <si>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</si>
  <si>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</si>
  <si>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</si>
  <si>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</si>
  <si>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</si>
  <si>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</si>
  <si>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</si>
  <si>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</si>
  <si>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</si>
  <si>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</si>
  <si>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</si>
  <si>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</si>
  <si>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</si>
  <si>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</si>
  <si>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</si>
  <si>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</si>
  <si>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</si>
  <si>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</si>
  <si>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</si>
  <si>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</si>
  <si>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</si>
  <si>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</si>
  <si>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</si>
  <si>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</si>
  <si>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</si>
  <si>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</si>
  <si>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</si>
  <si>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</si>
  <si>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</si>
  <si>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</si>
  <si>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</si>
  <si>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</si>
  <si>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</si>
  <si>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</si>
  <si>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</si>
  <si>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</si>
  <si>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1st Quarter ended 30 September 2025 (Figures Finalised as at 2025/10/28)</t>
  </si>
  <si>
    <t>Northern Cape: Gamagara (NC453) - Table C7 Quarterly Budgeted Cash Flows ( Waste management                                   ) for 1st Quarter ended 30 September 2025 (Figures Finalised as at 2025/10/28)</t>
  </si>
  <si>
    <t>Northern Cape: John Taolo Gaetsewe (DC45) - Table C7 Quarterly Budgeted Cash Flows ( Waste management                                   ) for 1st Quarter ended 30 September 2025 (Figures Finalised as at 2025/10/28)</t>
  </si>
  <si>
    <t>Northern Cape: Richtersveld (NC061) - Table C7 Quarterly Budgeted Cash Flows ( Waste management                                   ) for 1st Quarter ended 30 September 2025 (Figures Finalised as at 2025/10/28)</t>
  </si>
  <si>
    <t>Northern Cape: Nama Khoi (NC062) - Table C7 Quarterly Budgeted Cash Flows ( Waste management                                   ) for 1st Quarter ended 30 September 2025 (Figures Finalised as at 2025/10/28)</t>
  </si>
  <si>
    <t>Northern Cape: Kamiesberg (NC064) - Table C7 Quarterly Budgeted Cash Flows ( Waste management                                   ) for 1st Quarter ended 30 September 2025 (Figures Finalised as at 2025/10/28)</t>
  </si>
  <si>
    <t>Northern Cape: Hantam (NC065) - Table C7 Quarterly Budgeted Cash Flows ( Waste management                                   ) for 1st Quarter ended 30 September 2025 (Figures Finalised as at 2025/10/28)</t>
  </si>
  <si>
    <t>Northern Cape: Karoo Hoogland (NC066) - Table C7 Quarterly Budgeted Cash Flows ( Waste management                                   ) for 1st Quarter ended 30 September 2025 (Figures Finalised as at 2025/10/28)</t>
  </si>
  <si>
    <t>Northern Cape: Khai-Ma (NC067) - Table C7 Quarterly Budgeted Cash Flows ( Waste management                                   ) for 1st Quarter ended 30 September 2025 (Figures Finalised as at 2025/10/28)</t>
  </si>
  <si>
    <t>Northern Cape: Namakwa (DC6) - Table C7 Quarterly Budgeted Cash Flows ( Waste management                                   ) for 1st Quarter ended 30 September 2025 (Figures Finalised as at 2025/10/28)</t>
  </si>
  <si>
    <t>Northern Cape: Ubuntu (NC071) - Table C7 Quarterly Budgeted Cash Flows ( Waste management                                   ) for 1st Quarter ended 30 September 2025 (Figures Finalised as at 2025/10/28)</t>
  </si>
  <si>
    <t>Northern Cape: Umsobomvu (NC072) - Table C7 Quarterly Budgeted Cash Flows ( Waste management                                   ) for 1st Quarter ended 30 September 2025 (Figures Finalised as at 2025/10/28)</t>
  </si>
  <si>
    <t>Northern Cape: Emthanjeni (NC073) - Table C7 Quarterly Budgeted Cash Flows ( Waste management                                   ) for 1st Quarter ended 30 September 2025 (Figures Finalised as at 2025/10/28)</t>
  </si>
  <si>
    <t>Northern Cape: Kareeberg (NC074) - Table C7 Quarterly Budgeted Cash Flows ( Waste management                                   ) for 1st Quarter ended 30 September 2025 (Figures Finalised as at 2025/10/28)</t>
  </si>
  <si>
    <t>Northern Cape: Renosterberg (NC075) - Table C7 Quarterly Budgeted Cash Flows ( Waste management                                   ) for 1st Quarter ended 30 September 2025 (Figures Finalised as at 2025/10/28)</t>
  </si>
  <si>
    <t>Northern Cape: Thembelihle (NC076) - Table C7 Quarterly Budgeted Cash Flows ( Waste management                                   ) for 1st Quarter ended 30 September 2025 (Figures Finalised as at 2025/10/28)</t>
  </si>
  <si>
    <t>Northern Cape: Siyathemba (NC077) - Table C7 Quarterly Budgeted Cash Flows ( Waste management                                   ) for 1st Quarter ended 30 September 2025 (Figures Finalised as at 2025/10/28)</t>
  </si>
  <si>
    <t>Northern Cape: Siyancuma (NC078) - Table C7 Quarterly Budgeted Cash Flows ( Waste management                                   ) for 1st Quarter ended 30 September 2025 (Figures Finalised as at 2025/10/28)</t>
  </si>
  <si>
    <t>Northern Cape: Pixley Ka Seme (NC) (DC7) - Table C7 Quarterly Budgeted Cash Flows ( Waste management                                   ) for 1st Quarter ended 30 September 2025 (Figures Finalised as at 2025/10/28)</t>
  </si>
  <si>
    <t>Northern Cape: !Kai! Garib (NC082) - Table C7 Quarterly Budgeted Cash Flows ( Waste management                                   ) for 1st Quarter ended 30 September 2025 (Figures Finalised as at 2025/10/28)</t>
  </si>
  <si>
    <t>Northern Cape: !Kheis (NC084) - Table C7 Quarterly Budgeted Cash Flows ( Waste management                                   ) for 1st Quarter ended 30 September 2025 (Figures Finalised as at 2025/10/28)</t>
  </si>
  <si>
    <t>Northern Cape: Tsantsabane (NC085) - Table C7 Quarterly Budgeted Cash Flows ( Waste management                                   ) for 1st Quarter ended 30 September 2025 (Figures Finalised as at 2025/10/28)</t>
  </si>
  <si>
    <t>Northern Cape: Kgatelopele (NC086) - Table C7 Quarterly Budgeted Cash Flows ( Waste management                                   ) for 1st Quarter ended 30 September 2025 (Figures Finalised as at 2025/10/28)</t>
  </si>
  <si>
    <t>Northern Cape: Dawid Kruiper (NC087) - Table C7 Quarterly Budgeted Cash Flows ( Waste management                                   ) for 1st Quarter ended 30 September 2025 (Figures Finalised as at 2025/10/28)</t>
  </si>
  <si>
    <t>Northern Cape: Z F Mgcawu (DC8) - Table C7 Quarterly Budgeted Cash Flows ( Waste management                                   ) for 1st Quarter ended 30 September 2025 (Figures Finalised as at 2025/10/28)</t>
  </si>
  <si>
    <t>Northern Cape: Sol Plaatje (NC091) - Table C7 Quarterly Budgeted Cash Flows ( Waste management                                   ) for 1st Quarter ended 30 September 2025 (Figures Finalised as at 2025/10/28)</t>
  </si>
  <si>
    <t>Northern Cape: Dikgatlong (NC092) - Table C7 Quarterly Budgeted Cash Flows ( Waste management                                   ) for 1st Quarter ended 30 September 2025 (Figures Finalised as at 2025/10/28)</t>
  </si>
  <si>
    <t>Northern Cape: Magareng (NC093) - Table C7 Quarterly Budgeted Cash Flows ( Waste management                                   ) for 1st Quarter ended 30 September 2025 (Figures Finalised as at 2025/10/28)</t>
  </si>
  <si>
    <t>Northern Cape: Phokwane (NC094) - Table C7 Quarterly Budgeted Cash Flows ( Waste management                                   ) for 1st Quarter ended 30 September 2025 (Figures Finalised as at 2025/10/28)</t>
  </si>
  <si>
    <t>Northern Cape: Frances Baard (DC9)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</si>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</sst>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5687859</v>
      </c>
      <c r="F7" s="20">
        <v>5687859</v>
      </c>
      <c r="G7" s="20">
        <v>278276</v>
      </c>
      <c r="H7" s="20">
        <v>264814</v>
      </c>
      <c r="I7" s="20">
        <v>150715</v>
      </c>
      <c r="J7" s="20">
        <v>693805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693805</v>
      </c>
      <c r="X7" s="20">
        <v>1421967</v>
      </c>
      <c r="Y7" s="20">
        <v>-728162</v>
      </c>
      <c r="Z7" s="21">
        <v>-51.208080074994712</v>
      </c>
      <c r="AA7" s="22">
        <v>5687859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1027860</v>
      </c>
      <c r="F11" s="20">
        <v>1027860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256965</v>
      </c>
      <c r="Y11" s="20">
        <v>-256965</v>
      </c>
      <c r="Z11" s="21">
        <v>-100</v>
      </c>
      <c r="AA11" s="22">
        <v>1027860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-715311</v>
      </c>
      <c r="D14" s="18"/>
      <c r="E14" s="19">
        <v>-1381804</v>
      </c>
      <c r="F14" s="20">
        <v>-1381804</v>
      </c>
      <c r="G14" s="20">
        <v>-214715</v>
      </c>
      <c r="H14" s="20">
        <v>-232683</v>
      </c>
      <c r="I14" s="20">
        <v>-346353</v>
      </c>
      <c r="J14" s="20">
        <v>-793751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-793751</v>
      </c>
      <c r="X14" s="20">
        <v>-345418</v>
      </c>
      <c r="Y14" s="20">
        <v>-448333</v>
      </c>
      <c r="Z14" s="21">
        <v>129.79433613766508</v>
      </c>
      <c r="AA14" s="22">
        <v>-1381804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-715311</v>
      </c>
      <c r="D17" s="26">
        <f>SUM(D6:D16)</f>
        <v>0</v>
      </c>
      <c r="E17" s="27">
        <f t="shared" si="0"/>
        <v>5333915</v>
      </c>
      <c r="F17" s="28">
        <f t="shared" si="0"/>
        <v>5333915</v>
      </c>
      <c r="G17" s="28">
        <f t="shared" si="0"/>
        <v>63561</v>
      </c>
      <c r="H17" s="28">
        <f t="shared" si="0"/>
        <v>32131</v>
      </c>
      <c r="I17" s="28">
        <f t="shared" si="0"/>
        <v>-195638</v>
      </c>
      <c r="J17" s="28">
        <f t="shared" si="0"/>
        <v>-99946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-99946</v>
      </c>
      <c r="X17" s="28">
        <f t="shared" si="0"/>
        <v>1333514</v>
      </c>
      <c r="Y17" s="28">
        <f t="shared" si="0"/>
        <v>-1433460</v>
      </c>
      <c r="Z17" s="29">
        <f>+IF(X17&lt;&gt;0,+(Y17/X17)*100,0)</f>
        <v>-107.49493443638387</v>
      </c>
      <c r="AA17" s="30">
        <f>SUM(AA6:AA16)</f>
        <v>5333915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-715311</v>
      </c>
      <c r="D38" s="32">
        <f>+D17+D27+D36</f>
        <v>0</v>
      </c>
      <c r="E38" s="33">
        <f t="shared" si="3"/>
        <v>5333915</v>
      </c>
      <c r="F38" s="2">
        <f t="shared" si="3"/>
        <v>5333915</v>
      </c>
      <c r="G38" s="2">
        <f t="shared" si="3"/>
        <v>63561</v>
      </c>
      <c r="H38" s="2">
        <f t="shared" si="3"/>
        <v>32131</v>
      </c>
      <c r="I38" s="2">
        <f t="shared" si="3"/>
        <v>-195638</v>
      </c>
      <c r="J38" s="2">
        <f t="shared" si="3"/>
        <v>-99946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-99946</v>
      </c>
      <c r="X38" s="2">
        <f t="shared" si="3"/>
        <v>1333514</v>
      </c>
      <c r="Y38" s="2">
        <f t="shared" si="3"/>
        <v>-1433460</v>
      </c>
      <c r="Z38" s="34">
        <f>+IF(X38&lt;&gt;0,+(Y38/X38)*100,0)</f>
        <v>-107.49493443638387</v>
      </c>
      <c r="AA38" s="35">
        <f>+AA17+AA27+AA36</f>
        <v>5333915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63561</v>
      </c>
      <c r="I39" s="2">
        <f>+H40+I60</f>
        <v>95692</v>
      </c>
      <c r="J39" s="2">
        <f>+G39</f>
        <v>0</v>
      </c>
      <c r="K39" s="2">
        <f>+I40+K60</f>
        <v>-99946</v>
      </c>
      <c r="L39" s="2">
        <f>+K40+L60</f>
        <v>-99946</v>
      </c>
      <c r="M39" s="2">
        <f>+L40+M60</f>
        <v>-99946</v>
      </c>
      <c r="N39" s="2">
        <f>+K39</f>
        <v>-99946</v>
      </c>
      <c r="O39" s="2">
        <f>+M40+O60</f>
        <v>-99946</v>
      </c>
      <c r="P39" s="2">
        <f>+O40+P60</f>
        <v>-99946</v>
      </c>
      <c r="Q39" s="2">
        <f>+P40+Q60</f>
        <v>-99946</v>
      </c>
      <c r="R39" s="2">
        <f>+O39</f>
        <v>-99946</v>
      </c>
      <c r="S39" s="2">
        <f>+Q40+S60</f>
        <v>-99946</v>
      </c>
      <c r="T39" s="2">
        <f>+S40+T60</f>
        <v>-99946</v>
      </c>
      <c r="U39" s="2">
        <f>+T40+U60</f>
        <v>-99946</v>
      </c>
      <c r="V39" s="2">
        <f>+S39</f>
        <v>-99946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-715311</v>
      </c>
      <c r="D40" s="43">
        <f t="shared" ref="D40:AA40" si="4">+D38+D39</f>
        <v>0</v>
      </c>
      <c r="E40" s="44">
        <f t="shared" si="4"/>
        <v>5333915</v>
      </c>
      <c r="F40" s="45">
        <f t="shared" si="4"/>
        <v>5333915</v>
      </c>
      <c r="G40" s="45">
        <f t="shared" si="4"/>
        <v>63561</v>
      </c>
      <c r="H40" s="45">
        <f t="shared" si="4"/>
        <v>95692</v>
      </c>
      <c r="I40" s="45">
        <f t="shared" si="4"/>
        <v>-99946</v>
      </c>
      <c r="J40" s="45">
        <f>+I40</f>
        <v>-99946</v>
      </c>
      <c r="K40" s="45">
        <f t="shared" si="4"/>
        <v>-99946</v>
      </c>
      <c r="L40" s="45">
        <f t="shared" si="4"/>
        <v>-99946</v>
      </c>
      <c r="M40" s="45">
        <f t="shared" si="4"/>
        <v>-99946</v>
      </c>
      <c r="N40" s="45">
        <f>+M40</f>
        <v>-99946</v>
      </c>
      <c r="O40" s="45">
        <f t="shared" si="4"/>
        <v>-99946</v>
      </c>
      <c r="P40" s="45">
        <f t="shared" si="4"/>
        <v>-99946</v>
      </c>
      <c r="Q40" s="45">
        <f t="shared" si="4"/>
        <v>-99946</v>
      </c>
      <c r="R40" s="45">
        <f>+Q40</f>
        <v>-99946</v>
      </c>
      <c r="S40" s="45">
        <f t="shared" si="4"/>
        <v>-99946</v>
      </c>
      <c r="T40" s="45">
        <f t="shared" si="4"/>
        <v>-99946</v>
      </c>
      <c r="U40" s="45">
        <f t="shared" si="4"/>
        <v>-99946</v>
      </c>
      <c r="V40" s="45">
        <f>+U40</f>
        <v>-99946</v>
      </c>
      <c r="W40" s="45">
        <f>+V40</f>
        <v>-99946</v>
      </c>
      <c r="X40" s="45">
        <f t="shared" si="4"/>
        <v>1333514</v>
      </c>
      <c r="Y40" s="45">
        <f t="shared" si="4"/>
        <v>-1433460</v>
      </c>
      <c r="Z40" s="46">
        <f>+IF(X40&lt;&gt;0,+(Y40/X40)*100,0)</f>
        <v>-107.49493443638387</v>
      </c>
      <c r="AA40" s="47">
        <f t="shared" si="4"/>
        <v>5333915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14430466</v>
      </c>
      <c r="D7" s="18"/>
      <c r="E7" s="19">
        <v>19032360</v>
      </c>
      <c r="F7" s="20">
        <v>19032360</v>
      </c>
      <c r="G7" s="20">
        <v>1103043</v>
      </c>
      <c r="H7" s="20">
        <v>1351972</v>
      </c>
      <c r="I7" s="20">
        <v>1257769</v>
      </c>
      <c r="J7" s="20">
        <v>3712784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3712784</v>
      </c>
      <c r="X7" s="20">
        <v>4758090</v>
      </c>
      <c r="Y7" s="20">
        <v>-1045306</v>
      </c>
      <c r="Z7" s="21">
        <v>-21.969025386236915</v>
      </c>
      <c r="AA7" s="22">
        <v>19032360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38276039</v>
      </c>
      <c r="D9" s="18"/>
      <c r="E9" s="19">
        <v>40011492</v>
      </c>
      <c r="F9" s="20">
        <v>40011492</v>
      </c>
      <c r="G9" s="20">
        <v>16671499</v>
      </c>
      <c r="H9" s="20"/>
      <c r="I9" s="20"/>
      <c r="J9" s="20">
        <v>16671499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16671499</v>
      </c>
      <c r="X9" s="20">
        <v>10002873</v>
      </c>
      <c r="Y9" s="20">
        <v>6668626</v>
      </c>
      <c r="Z9" s="21">
        <v>66.667106540290973</v>
      </c>
      <c r="AA9" s="22">
        <v>40011492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-12206897</v>
      </c>
      <c r="D14" s="18"/>
      <c r="E14" s="19">
        <v>-23598448</v>
      </c>
      <c r="F14" s="20">
        <v>-23598448</v>
      </c>
      <c r="G14" s="20">
        <v>-1275129</v>
      </c>
      <c r="H14" s="20">
        <v>-1160271</v>
      </c>
      <c r="I14" s="20">
        <v>-1200608</v>
      </c>
      <c r="J14" s="20">
        <v>-3636008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-3636008</v>
      </c>
      <c r="X14" s="20">
        <v>-5899611</v>
      </c>
      <c r="Y14" s="20">
        <v>2263603</v>
      </c>
      <c r="Z14" s="21">
        <v>-38.368682274136376</v>
      </c>
      <c r="AA14" s="22">
        <v>-23598448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-1497</v>
      </c>
      <c r="Y15" s="20">
        <v>1497</v>
      </c>
      <c r="Z15" s="21">
        <v>-100</v>
      </c>
      <c r="AA15" s="22">
        <v>-5988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40499608</v>
      </c>
      <c r="D17" s="26">
        <f>SUM(D6:D16)</f>
        <v>0</v>
      </c>
      <c r="E17" s="27">
        <f t="shared" si="0"/>
        <v>35439416</v>
      </c>
      <c r="F17" s="28">
        <f t="shared" si="0"/>
        <v>35439416</v>
      </c>
      <c r="G17" s="28">
        <f t="shared" si="0"/>
        <v>16499413</v>
      </c>
      <c r="H17" s="28">
        <f t="shared" si="0"/>
        <v>191701</v>
      </c>
      <c r="I17" s="28">
        <f t="shared" si="0"/>
        <v>57161</v>
      </c>
      <c r="J17" s="28">
        <f t="shared" si="0"/>
        <v>16748275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16748275</v>
      </c>
      <c r="X17" s="28">
        <f t="shared" si="0"/>
        <v>8859855</v>
      </c>
      <c r="Y17" s="28">
        <f t="shared" si="0"/>
        <v>7888420</v>
      </c>
      <c r="Z17" s="29">
        <f>+IF(X17&lt;&gt;0,+(Y17/X17)*100,0)</f>
        <v>89.035542906740574</v>
      </c>
      <c r="AA17" s="30">
        <f>SUM(AA6:AA16)</f>
        <v>35439416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40499608</v>
      </c>
      <c r="D38" s="32">
        <f>+D17+D27+D36</f>
        <v>0</v>
      </c>
      <c r="E38" s="33">
        <f t="shared" si="3"/>
        <v>35439416</v>
      </c>
      <c r="F38" s="2">
        <f t="shared" si="3"/>
        <v>35439416</v>
      </c>
      <c r="G38" s="2">
        <f t="shared" si="3"/>
        <v>16499413</v>
      </c>
      <c r="H38" s="2">
        <f t="shared" si="3"/>
        <v>191701</v>
      </c>
      <c r="I38" s="2">
        <f t="shared" si="3"/>
        <v>57161</v>
      </c>
      <c r="J38" s="2">
        <f t="shared" si="3"/>
        <v>16748275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16748275</v>
      </c>
      <c r="X38" s="2">
        <f t="shared" si="3"/>
        <v>8859855</v>
      </c>
      <c r="Y38" s="2">
        <f t="shared" si="3"/>
        <v>7888420</v>
      </c>
      <c r="Z38" s="34">
        <f>+IF(X38&lt;&gt;0,+(Y38/X38)*100,0)</f>
        <v>89.035542906740574</v>
      </c>
      <c r="AA38" s="35">
        <f>+AA17+AA27+AA36</f>
        <v>35439416</v>
      </c>
    </row>
    <row r="39" spans="1:27" x14ac:dyDescent="0.25">
      <c r="A39" s="23" t="s">
        <v>60</v>
      </c>
      <c r="B39" s="17"/>
      <c r="C39" s="32">
        <v>186781961</v>
      </c>
      <c r="D39" s="32"/>
      <c r="E39" s="33"/>
      <c r="F39" s="2"/>
      <c r="G39" s="2">
        <v>223439700</v>
      </c>
      <c r="H39" s="2">
        <f>+G40+H60</f>
        <v>239939113</v>
      </c>
      <c r="I39" s="2">
        <f>+H40+I60</f>
        <v>240130814</v>
      </c>
      <c r="J39" s="2">
        <f>+G39</f>
        <v>223439700</v>
      </c>
      <c r="K39" s="2">
        <f>+I40+K60</f>
        <v>240187975</v>
      </c>
      <c r="L39" s="2">
        <f>+K40+L60</f>
        <v>240187975</v>
      </c>
      <c r="M39" s="2">
        <f>+L40+M60</f>
        <v>240187975</v>
      </c>
      <c r="N39" s="2">
        <f>+K39</f>
        <v>240187975</v>
      </c>
      <c r="O39" s="2">
        <f>+M40+O60</f>
        <v>240187975</v>
      </c>
      <c r="P39" s="2">
        <f>+O40+P60</f>
        <v>240187975</v>
      </c>
      <c r="Q39" s="2">
        <f>+P40+Q60</f>
        <v>240187975</v>
      </c>
      <c r="R39" s="2">
        <f>+O39</f>
        <v>240187975</v>
      </c>
      <c r="S39" s="2">
        <f>+Q40+S60</f>
        <v>240187975</v>
      </c>
      <c r="T39" s="2">
        <f>+S40+T60</f>
        <v>240187975</v>
      </c>
      <c r="U39" s="2">
        <f>+T40+U60</f>
        <v>240187975</v>
      </c>
      <c r="V39" s="2">
        <f>+S39</f>
        <v>240187975</v>
      </c>
      <c r="W39" s="2">
        <f>+G39</f>
        <v>223439700</v>
      </c>
      <c r="X39" s="2"/>
      <c r="Y39" s="2">
        <f>+W39-X39</f>
        <v>223439700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227281569</v>
      </c>
      <c r="D40" s="43">
        <f t="shared" ref="D40:AA40" si="4">+D38+D39</f>
        <v>0</v>
      </c>
      <c r="E40" s="44">
        <f t="shared" si="4"/>
        <v>35439416</v>
      </c>
      <c r="F40" s="45">
        <f t="shared" si="4"/>
        <v>35439416</v>
      </c>
      <c r="G40" s="45">
        <f t="shared" si="4"/>
        <v>239939113</v>
      </c>
      <c r="H40" s="45">
        <f t="shared" si="4"/>
        <v>240130814</v>
      </c>
      <c r="I40" s="45">
        <f t="shared" si="4"/>
        <v>240187975</v>
      </c>
      <c r="J40" s="45">
        <f>+I40</f>
        <v>240187975</v>
      </c>
      <c r="K40" s="45">
        <f t="shared" si="4"/>
        <v>240187975</v>
      </c>
      <c r="L40" s="45">
        <f t="shared" si="4"/>
        <v>240187975</v>
      </c>
      <c r="M40" s="45">
        <f t="shared" si="4"/>
        <v>240187975</v>
      </c>
      <c r="N40" s="45">
        <f>+M40</f>
        <v>240187975</v>
      </c>
      <c r="O40" s="45">
        <f t="shared" si="4"/>
        <v>240187975</v>
      </c>
      <c r="P40" s="45">
        <f t="shared" si="4"/>
        <v>240187975</v>
      </c>
      <c r="Q40" s="45">
        <f t="shared" si="4"/>
        <v>240187975</v>
      </c>
      <c r="R40" s="45">
        <f>+Q40</f>
        <v>240187975</v>
      </c>
      <c r="S40" s="45">
        <f t="shared" si="4"/>
        <v>240187975</v>
      </c>
      <c r="T40" s="45">
        <f t="shared" si="4"/>
        <v>240187975</v>
      </c>
      <c r="U40" s="45">
        <f t="shared" si="4"/>
        <v>240187975</v>
      </c>
      <c r="V40" s="45">
        <f>+U40</f>
        <v>240187975</v>
      </c>
      <c r="W40" s="45">
        <f>+V40</f>
        <v>240187975</v>
      </c>
      <c r="X40" s="45">
        <f t="shared" si="4"/>
        <v>8859855</v>
      </c>
      <c r="Y40" s="45">
        <f t="shared" si="4"/>
        <v>231328120</v>
      </c>
      <c r="Z40" s="46">
        <f>+IF(X40&lt;&gt;0,+(Y40/X40)*100,0)</f>
        <v>2610.9695926174863</v>
      </c>
      <c r="AA40" s="47">
        <f t="shared" si="4"/>
        <v>35439416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223439700</v>
      </c>
      <c r="J60">
        <v>223439700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19095173</v>
      </c>
      <c r="D7" s="18"/>
      <c r="E7" s="19">
        <v>56681184</v>
      </c>
      <c r="F7" s="20">
        <v>56681184</v>
      </c>
      <c r="G7" s="20">
        <v>357923</v>
      </c>
      <c r="H7" s="20">
        <v>1534045</v>
      </c>
      <c r="I7" s="20">
        <v>2236014</v>
      </c>
      <c r="J7" s="20">
        <v>4127982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4127982</v>
      </c>
      <c r="X7" s="20">
        <v>14170296</v>
      </c>
      <c r="Y7" s="20">
        <v>-10042314</v>
      </c>
      <c r="Z7" s="21">
        <v>-70.868766608686229</v>
      </c>
      <c r="AA7" s="22">
        <v>56681184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-7376087</v>
      </c>
      <c r="F8" s="20">
        <v>-7376087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-1844022</v>
      </c>
      <c r="Y8" s="20">
        <v>1844022</v>
      </c>
      <c r="Z8" s="21">
        <v>-100</v>
      </c>
      <c r="AA8" s="22">
        <v>-7376087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487254</v>
      </c>
      <c r="D11" s="18"/>
      <c r="E11" s="19">
        <v>9754824</v>
      </c>
      <c r="F11" s="20">
        <v>9754824</v>
      </c>
      <c r="G11" s="20"/>
      <c r="H11" s="20">
        <v>788</v>
      </c>
      <c r="I11" s="20">
        <v>3229</v>
      </c>
      <c r="J11" s="20">
        <v>4017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4017</v>
      </c>
      <c r="X11" s="20">
        <v>2438706</v>
      </c>
      <c r="Y11" s="20">
        <v>-2434689</v>
      </c>
      <c r="Z11" s="21">
        <v>-99.835281497646704</v>
      </c>
      <c r="AA11" s="22">
        <v>9754824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-16037823</v>
      </c>
      <c r="F14" s="20">
        <v>-16037823</v>
      </c>
      <c r="G14" s="20">
        <v>-59315</v>
      </c>
      <c r="H14" s="20">
        <v>-9313</v>
      </c>
      <c r="I14" s="20">
        <v>-1103</v>
      </c>
      <c r="J14" s="20">
        <v>-69731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-69731</v>
      </c>
      <c r="X14" s="20">
        <v>-4009431</v>
      </c>
      <c r="Y14" s="20">
        <v>3939700</v>
      </c>
      <c r="Z14" s="21">
        <v>-98.260825538586388</v>
      </c>
      <c r="AA14" s="22">
        <v>-16037823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19582427</v>
      </c>
      <c r="D17" s="26">
        <f>SUM(D6:D16)</f>
        <v>0</v>
      </c>
      <c r="E17" s="27">
        <f t="shared" si="0"/>
        <v>43022098</v>
      </c>
      <c r="F17" s="28">
        <f t="shared" si="0"/>
        <v>43022098</v>
      </c>
      <c r="G17" s="28">
        <f t="shared" si="0"/>
        <v>298608</v>
      </c>
      <c r="H17" s="28">
        <f t="shared" si="0"/>
        <v>1525520</v>
      </c>
      <c r="I17" s="28">
        <f t="shared" si="0"/>
        <v>2238140</v>
      </c>
      <c r="J17" s="28">
        <f t="shared" si="0"/>
        <v>4062268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4062268</v>
      </c>
      <c r="X17" s="28">
        <f t="shared" si="0"/>
        <v>10755549</v>
      </c>
      <c r="Y17" s="28">
        <f t="shared" si="0"/>
        <v>-6693281</v>
      </c>
      <c r="Z17" s="29">
        <f>+IF(X17&lt;&gt;0,+(Y17/X17)*100,0)</f>
        <v>-62.23095631845478</v>
      </c>
      <c r="AA17" s="30">
        <f>SUM(AA6:AA16)</f>
        <v>43022098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19582427</v>
      </c>
      <c r="D38" s="32">
        <f>+D17+D27+D36</f>
        <v>0</v>
      </c>
      <c r="E38" s="33">
        <f t="shared" si="3"/>
        <v>43022098</v>
      </c>
      <c r="F38" s="2">
        <f t="shared" si="3"/>
        <v>43022098</v>
      </c>
      <c r="G38" s="2">
        <f t="shared" si="3"/>
        <v>298608</v>
      </c>
      <c r="H38" s="2">
        <f t="shared" si="3"/>
        <v>1525520</v>
      </c>
      <c r="I38" s="2">
        <f t="shared" si="3"/>
        <v>2238140</v>
      </c>
      <c r="J38" s="2">
        <f t="shared" si="3"/>
        <v>4062268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4062268</v>
      </c>
      <c r="X38" s="2">
        <f t="shared" si="3"/>
        <v>10755549</v>
      </c>
      <c r="Y38" s="2">
        <f t="shared" si="3"/>
        <v>-6693281</v>
      </c>
      <c r="Z38" s="34">
        <f>+IF(X38&lt;&gt;0,+(Y38/X38)*100,0)</f>
        <v>-62.23095631845478</v>
      </c>
      <c r="AA38" s="35">
        <f>+AA17+AA27+AA36</f>
        <v>43022098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298608</v>
      </c>
      <c r="I39" s="2">
        <f>+H40+I60</f>
        <v>1824128</v>
      </c>
      <c r="J39" s="2">
        <f>+G39</f>
        <v>0</v>
      </c>
      <c r="K39" s="2">
        <f>+I40+K60</f>
        <v>4062268</v>
      </c>
      <c r="L39" s="2">
        <f>+K40+L60</f>
        <v>4062268</v>
      </c>
      <c r="M39" s="2">
        <f>+L40+M60</f>
        <v>4062268</v>
      </c>
      <c r="N39" s="2">
        <f>+K39</f>
        <v>4062268</v>
      </c>
      <c r="O39" s="2">
        <f>+M40+O60</f>
        <v>4062268</v>
      </c>
      <c r="P39" s="2">
        <f>+O40+P60</f>
        <v>4062268</v>
      </c>
      <c r="Q39" s="2">
        <f>+P40+Q60</f>
        <v>4062268</v>
      </c>
      <c r="R39" s="2">
        <f>+O39</f>
        <v>4062268</v>
      </c>
      <c r="S39" s="2">
        <f>+Q40+S60</f>
        <v>4062268</v>
      </c>
      <c r="T39" s="2">
        <f>+S40+T60</f>
        <v>4062268</v>
      </c>
      <c r="U39" s="2">
        <f>+T40+U60</f>
        <v>4062268</v>
      </c>
      <c r="V39" s="2">
        <f>+S39</f>
        <v>4062268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19582427</v>
      </c>
      <c r="D40" s="43">
        <f t="shared" ref="D40:AA40" si="4">+D38+D39</f>
        <v>0</v>
      </c>
      <c r="E40" s="44">
        <f t="shared" si="4"/>
        <v>43022098</v>
      </c>
      <c r="F40" s="45">
        <f t="shared" si="4"/>
        <v>43022098</v>
      </c>
      <c r="G40" s="45">
        <f t="shared" si="4"/>
        <v>298608</v>
      </c>
      <c r="H40" s="45">
        <f t="shared" si="4"/>
        <v>1824128</v>
      </c>
      <c r="I40" s="45">
        <f t="shared" si="4"/>
        <v>4062268</v>
      </c>
      <c r="J40" s="45">
        <f>+I40</f>
        <v>4062268</v>
      </c>
      <c r="K40" s="45">
        <f t="shared" si="4"/>
        <v>4062268</v>
      </c>
      <c r="L40" s="45">
        <f t="shared" si="4"/>
        <v>4062268</v>
      </c>
      <c r="M40" s="45">
        <f t="shared" si="4"/>
        <v>4062268</v>
      </c>
      <c r="N40" s="45">
        <f>+M40</f>
        <v>4062268</v>
      </c>
      <c r="O40" s="45">
        <f t="shared" si="4"/>
        <v>4062268</v>
      </c>
      <c r="P40" s="45">
        <f t="shared" si="4"/>
        <v>4062268</v>
      </c>
      <c r="Q40" s="45">
        <f t="shared" si="4"/>
        <v>4062268</v>
      </c>
      <c r="R40" s="45">
        <f>+Q40</f>
        <v>4062268</v>
      </c>
      <c r="S40" s="45">
        <f t="shared" si="4"/>
        <v>4062268</v>
      </c>
      <c r="T40" s="45">
        <f t="shared" si="4"/>
        <v>4062268</v>
      </c>
      <c r="U40" s="45">
        <f t="shared" si="4"/>
        <v>4062268</v>
      </c>
      <c r="V40" s="45">
        <f>+U40</f>
        <v>4062268</v>
      </c>
      <c r="W40" s="45">
        <f>+V40</f>
        <v>4062268</v>
      </c>
      <c r="X40" s="45">
        <f t="shared" si="4"/>
        <v>10755549</v>
      </c>
      <c r="Y40" s="45">
        <f t="shared" si="4"/>
        <v>-6693281</v>
      </c>
      <c r="Z40" s="46">
        <f>+IF(X40&lt;&gt;0,+(Y40/X40)*100,0)</f>
        <v>-62.23095631845478</v>
      </c>
      <c r="AA40" s="47">
        <f t="shared" si="4"/>
        <v>43022098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8128043</v>
      </c>
      <c r="F7" s="20">
        <v>8128043</v>
      </c>
      <c r="G7" s="20">
        <v>84778</v>
      </c>
      <c r="H7" s="20">
        <v>184126</v>
      </c>
      <c r="I7" s="20">
        <v>308981</v>
      </c>
      <c r="J7" s="20">
        <v>577885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577885</v>
      </c>
      <c r="X7" s="20">
        <v>2032011</v>
      </c>
      <c r="Y7" s="20">
        <v>-1454126</v>
      </c>
      <c r="Z7" s="21">
        <v>-71.560931510705402</v>
      </c>
      <c r="AA7" s="22">
        <v>8128043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-1523760</v>
      </c>
      <c r="D14" s="18"/>
      <c r="E14" s="19">
        <v>-1652695</v>
      </c>
      <c r="F14" s="20">
        <v>-1652695</v>
      </c>
      <c r="G14" s="20">
        <v>-221344</v>
      </c>
      <c r="H14" s="20">
        <v>-160520</v>
      </c>
      <c r="I14" s="20">
        <v>-229885</v>
      </c>
      <c r="J14" s="20">
        <v>-611749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-611749</v>
      </c>
      <c r="X14" s="20">
        <v>-413172</v>
      </c>
      <c r="Y14" s="20">
        <v>-198577</v>
      </c>
      <c r="Z14" s="21">
        <v>48.061582101400866</v>
      </c>
      <c r="AA14" s="22">
        <v>-1652695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-1523760</v>
      </c>
      <c r="D17" s="26">
        <f>SUM(D6:D16)</f>
        <v>0</v>
      </c>
      <c r="E17" s="27">
        <f t="shared" si="0"/>
        <v>6475348</v>
      </c>
      <c r="F17" s="28">
        <f t="shared" si="0"/>
        <v>6475348</v>
      </c>
      <c r="G17" s="28">
        <f t="shared" si="0"/>
        <v>-136566</v>
      </c>
      <c r="H17" s="28">
        <f t="shared" si="0"/>
        <v>23606</v>
      </c>
      <c r="I17" s="28">
        <f t="shared" si="0"/>
        <v>79096</v>
      </c>
      <c r="J17" s="28">
        <f t="shared" si="0"/>
        <v>-33864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-33864</v>
      </c>
      <c r="X17" s="28">
        <f t="shared" si="0"/>
        <v>1618839</v>
      </c>
      <c r="Y17" s="28">
        <f t="shared" si="0"/>
        <v>-1652703</v>
      </c>
      <c r="Z17" s="29">
        <f>+IF(X17&lt;&gt;0,+(Y17/X17)*100,0)</f>
        <v>-102.09186954354324</v>
      </c>
      <c r="AA17" s="30">
        <f>SUM(AA6:AA16)</f>
        <v>6475348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-1523760</v>
      </c>
      <c r="D38" s="32">
        <f>+D17+D27+D36</f>
        <v>0</v>
      </c>
      <c r="E38" s="33">
        <f t="shared" si="3"/>
        <v>6475348</v>
      </c>
      <c r="F38" s="2">
        <f t="shared" si="3"/>
        <v>6475348</v>
      </c>
      <c r="G38" s="2">
        <f t="shared" si="3"/>
        <v>-136566</v>
      </c>
      <c r="H38" s="2">
        <f t="shared" si="3"/>
        <v>23606</v>
      </c>
      <c r="I38" s="2">
        <f t="shared" si="3"/>
        <v>79096</v>
      </c>
      <c r="J38" s="2">
        <f t="shared" si="3"/>
        <v>-33864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-33864</v>
      </c>
      <c r="X38" s="2">
        <f t="shared" si="3"/>
        <v>1618839</v>
      </c>
      <c r="Y38" s="2">
        <f t="shared" si="3"/>
        <v>-1652703</v>
      </c>
      <c r="Z38" s="34">
        <f>+IF(X38&lt;&gt;0,+(Y38/X38)*100,0)</f>
        <v>-102.09186954354324</v>
      </c>
      <c r="AA38" s="35">
        <f>+AA17+AA27+AA36</f>
        <v>6475348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-136566</v>
      </c>
      <c r="I39" s="2">
        <f>+H40+I60</f>
        <v>-112960</v>
      </c>
      <c r="J39" s="2">
        <f>+G39</f>
        <v>0</v>
      </c>
      <c r="K39" s="2">
        <f>+I40+K60</f>
        <v>-33864</v>
      </c>
      <c r="L39" s="2">
        <f>+K40+L60</f>
        <v>-33864</v>
      </c>
      <c r="M39" s="2">
        <f>+L40+M60</f>
        <v>-33864</v>
      </c>
      <c r="N39" s="2">
        <f>+K39</f>
        <v>-33864</v>
      </c>
      <c r="O39" s="2">
        <f>+M40+O60</f>
        <v>-33864</v>
      </c>
      <c r="P39" s="2">
        <f>+O40+P60</f>
        <v>-33864</v>
      </c>
      <c r="Q39" s="2">
        <f>+P40+Q60</f>
        <v>-33864</v>
      </c>
      <c r="R39" s="2">
        <f>+O39</f>
        <v>-33864</v>
      </c>
      <c r="S39" s="2">
        <f>+Q40+S60</f>
        <v>-33864</v>
      </c>
      <c r="T39" s="2">
        <f>+S40+T60</f>
        <v>-33864</v>
      </c>
      <c r="U39" s="2">
        <f>+T40+U60</f>
        <v>-33864</v>
      </c>
      <c r="V39" s="2">
        <f>+S39</f>
        <v>-33864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-1523760</v>
      </c>
      <c r="D40" s="43">
        <f t="shared" ref="D40:AA40" si="4">+D38+D39</f>
        <v>0</v>
      </c>
      <c r="E40" s="44">
        <f t="shared" si="4"/>
        <v>6475348</v>
      </c>
      <c r="F40" s="45">
        <f t="shared" si="4"/>
        <v>6475348</v>
      </c>
      <c r="G40" s="45">
        <f t="shared" si="4"/>
        <v>-136566</v>
      </c>
      <c r="H40" s="45">
        <f t="shared" si="4"/>
        <v>-112960</v>
      </c>
      <c r="I40" s="45">
        <f t="shared" si="4"/>
        <v>-33864</v>
      </c>
      <c r="J40" s="45">
        <f>+I40</f>
        <v>-33864</v>
      </c>
      <c r="K40" s="45">
        <f t="shared" si="4"/>
        <v>-33864</v>
      </c>
      <c r="L40" s="45">
        <f t="shared" si="4"/>
        <v>-33864</v>
      </c>
      <c r="M40" s="45">
        <f t="shared" si="4"/>
        <v>-33864</v>
      </c>
      <c r="N40" s="45">
        <f>+M40</f>
        <v>-33864</v>
      </c>
      <c r="O40" s="45">
        <f t="shared" si="4"/>
        <v>-33864</v>
      </c>
      <c r="P40" s="45">
        <f t="shared" si="4"/>
        <v>-33864</v>
      </c>
      <c r="Q40" s="45">
        <f t="shared" si="4"/>
        <v>-33864</v>
      </c>
      <c r="R40" s="45">
        <f>+Q40</f>
        <v>-33864</v>
      </c>
      <c r="S40" s="45">
        <f t="shared" si="4"/>
        <v>-33864</v>
      </c>
      <c r="T40" s="45">
        <f t="shared" si="4"/>
        <v>-33864</v>
      </c>
      <c r="U40" s="45">
        <f t="shared" si="4"/>
        <v>-33864</v>
      </c>
      <c r="V40" s="45">
        <f>+U40</f>
        <v>-33864</v>
      </c>
      <c r="W40" s="45">
        <f>+V40</f>
        <v>-33864</v>
      </c>
      <c r="X40" s="45">
        <f t="shared" si="4"/>
        <v>1618839</v>
      </c>
      <c r="Y40" s="45">
        <f t="shared" si="4"/>
        <v>-1652703</v>
      </c>
      <c r="Z40" s="46">
        <f>+IF(X40&lt;&gt;0,+(Y40/X40)*100,0)</f>
        <v>-102.09186954354324</v>
      </c>
      <c r="AA40" s="47">
        <f t="shared" si="4"/>
        <v>6475348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-5856607</v>
      </c>
      <c r="F7" s="20">
        <v>-5856607</v>
      </c>
      <c r="G7" s="20">
        <v>272</v>
      </c>
      <c r="H7" s="20"/>
      <c r="I7" s="20"/>
      <c r="J7" s="20">
        <v>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</v>
      </c>
      <c r="X7" s="20">
        <v>-1464153</v>
      </c>
      <c r="Y7" s="20">
        <v>1464425</v>
      </c>
      <c r="Z7" s="21">
        <v>-100.01857729349324</v>
      </c>
      <c r="AA7" s="22">
        <v>-5856607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4436001</v>
      </c>
      <c r="Y9" s="20">
        <v>-4436001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-38266244</v>
      </c>
      <c r="D14" s="18"/>
      <c r="E14" s="19">
        <v>-10377630</v>
      </c>
      <c r="F14" s="20">
        <v>-10377630</v>
      </c>
      <c r="G14" s="20">
        <v>-2275329</v>
      </c>
      <c r="H14" s="20">
        <v>-1038840</v>
      </c>
      <c r="I14" s="20">
        <v>-1089700</v>
      </c>
      <c r="J14" s="20">
        <v>-4403869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-4403869</v>
      </c>
      <c r="X14" s="20">
        <v>-2594409</v>
      </c>
      <c r="Y14" s="20">
        <v>-1809460</v>
      </c>
      <c r="Z14" s="21">
        <v>69.744593084590747</v>
      </c>
      <c r="AA14" s="22">
        <v>-10377630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-38266244</v>
      </c>
      <c r="D17" s="26">
        <f>SUM(D6:D16)</f>
        <v>0</v>
      </c>
      <c r="E17" s="27">
        <f t="shared" si="0"/>
        <v>1509763</v>
      </c>
      <c r="F17" s="28">
        <f t="shared" si="0"/>
        <v>1509763</v>
      </c>
      <c r="G17" s="28">
        <f t="shared" si="0"/>
        <v>-2275057</v>
      </c>
      <c r="H17" s="28">
        <f t="shared" si="0"/>
        <v>-1038840</v>
      </c>
      <c r="I17" s="28">
        <f t="shared" si="0"/>
        <v>-1089700</v>
      </c>
      <c r="J17" s="28">
        <f t="shared" si="0"/>
        <v>-4403597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-4403597</v>
      </c>
      <c r="X17" s="28">
        <f t="shared" si="0"/>
        <v>377439</v>
      </c>
      <c r="Y17" s="28">
        <f t="shared" si="0"/>
        <v>-4781036</v>
      </c>
      <c r="Z17" s="29">
        <f>+IF(X17&lt;&gt;0,+(Y17/X17)*100,0)</f>
        <v>-1266.7042886400188</v>
      </c>
      <c r="AA17" s="30">
        <f>SUM(AA6:AA16)</f>
        <v>1509763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-38266244</v>
      </c>
      <c r="D38" s="32">
        <f>+D17+D27+D36</f>
        <v>0</v>
      </c>
      <c r="E38" s="33">
        <f t="shared" si="3"/>
        <v>1509763</v>
      </c>
      <c r="F38" s="2">
        <f t="shared" si="3"/>
        <v>1509763</v>
      </c>
      <c r="G38" s="2">
        <f t="shared" si="3"/>
        <v>-2275057</v>
      </c>
      <c r="H38" s="2">
        <f t="shared" si="3"/>
        <v>-1038840</v>
      </c>
      <c r="I38" s="2">
        <f t="shared" si="3"/>
        <v>-1089700</v>
      </c>
      <c r="J38" s="2">
        <f t="shared" si="3"/>
        <v>-4403597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-4403597</v>
      </c>
      <c r="X38" s="2">
        <f t="shared" si="3"/>
        <v>377439</v>
      </c>
      <c r="Y38" s="2">
        <f t="shared" si="3"/>
        <v>-4781036</v>
      </c>
      <c r="Z38" s="34">
        <f>+IF(X38&lt;&gt;0,+(Y38/X38)*100,0)</f>
        <v>-1266.7042886400188</v>
      </c>
      <c r="AA38" s="35">
        <f>+AA17+AA27+AA36</f>
        <v>1509763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-2275057</v>
      </c>
      <c r="I39" s="2">
        <f>+H40+I60</f>
        <v>-3313897</v>
      </c>
      <c r="J39" s="2">
        <f>+G39</f>
        <v>0</v>
      </c>
      <c r="K39" s="2">
        <f>+I40+K60</f>
        <v>-4403597</v>
      </c>
      <c r="L39" s="2">
        <f>+K40+L60</f>
        <v>-4403597</v>
      </c>
      <c r="M39" s="2">
        <f>+L40+M60</f>
        <v>-4403597</v>
      </c>
      <c r="N39" s="2">
        <f>+K39</f>
        <v>-4403597</v>
      </c>
      <c r="O39" s="2">
        <f>+M40+O60</f>
        <v>-4403597</v>
      </c>
      <c r="P39" s="2">
        <f>+O40+P60</f>
        <v>-4403597</v>
      </c>
      <c r="Q39" s="2">
        <f>+P40+Q60</f>
        <v>-4403597</v>
      </c>
      <c r="R39" s="2">
        <f>+O39</f>
        <v>-4403597</v>
      </c>
      <c r="S39" s="2">
        <f>+Q40+S60</f>
        <v>-4403597</v>
      </c>
      <c r="T39" s="2">
        <f>+S40+T60</f>
        <v>-4403597</v>
      </c>
      <c r="U39" s="2">
        <f>+T40+U60</f>
        <v>-4403597</v>
      </c>
      <c r="V39" s="2">
        <f>+S39</f>
        <v>-4403597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-38266244</v>
      </c>
      <c r="D40" s="43">
        <f t="shared" ref="D40:AA40" si="4">+D38+D39</f>
        <v>0</v>
      </c>
      <c r="E40" s="44">
        <f t="shared" si="4"/>
        <v>1509763</v>
      </c>
      <c r="F40" s="45">
        <f t="shared" si="4"/>
        <v>1509763</v>
      </c>
      <c r="G40" s="45">
        <f t="shared" si="4"/>
        <v>-2275057</v>
      </c>
      <c r="H40" s="45">
        <f t="shared" si="4"/>
        <v>-3313897</v>
      </c>
      <c r="I40" s="45">
        <f t="shared" si="4"/>
        <v>-4403597</v>
      </c>
      <c r="J40" s="45">
        <f>+I40</f>
        <v>-4403597</v>
      </c>
      <c r="K40" s="45">
        <f t="shared" si="4"/>
        <v>-4403597</v>
      </c>
      <c r="L40" s="45">
        <f t="shared" si="4"/>
        <v>-4403597</v>
      </c>
      <c r="M40" s="45">
        <f t="shared" si="4"/>
        <v>-4403597</v>
      </c>
      <c r="N40" s="45">
        <f>+M40</f>
        <v>-4403597</v>
      </c>
      <c r="O40" s="45">
        <f t="shared" si="4"/>
        <v>-4403597</v>
      </c>
      <c r="P40" s="45">
        <f t="shared" si="4"/>
        <v>-4403597</v>
      </c>
      <c r="Q40" s="45">
        <f t="shared" si="4"/>
        <v>-4403597</v>
      </c>
      <c r="R40" s="45">
        <f>+Q40</f>
        <v>-4403597</v>
      </c>
      <c r="S40" s="45">
        <f t="shared" si="4"/>
        <v>-4403597</v>
      </c>
      <c r="T40" s="45">
        <f t="shared" si="4"/>
        <v>-4403597</v>
      </c>
      <c r="U40" s="45">
        <f t="shared" si="4"/>
        <v>-4403597</v>
      </c>
      <c r="V40" s="45">
        <f>+U40</f>
        <v>-4403597</v>
      </c>
      <c r="W40" s="45">
        <f>+V40</f>
        <v>-4403597</v>
      </c>
      <c r="X40" s="45">
        <f t="shared" si="4"/>
        <v>377439</v>
      </c>
      <c r="Y40" s="45">
        <f t="shared" si="4"/>
        <v>-4781036</v>
      </c>
      <c r="Z40" s="46">
        <f>+IF(X40&lt;&gt;0,+(Y40/X40)*100,0)</f>
        <v>-1266.7042886400188</v>
      </c>
      <c r="AA40" s="47">
        <f t="shared" si="4"/>
        <v>1509763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705652</v>
      </c>
      <c r="D7" s="18"/>
      <c r="E7" s="19">
        <v>53217</v>
      </c>
      <c r="F7" s="20">
        <v>53217</v>
      </c>
      <c r="G7" s="20">
        <v>67172</v>
      </c>
      <c r="H7" s="20">
        <v>33271</v>
      </c>
      <c r="I7" s="20">
        <v>82619</v>
      </c>
      <c r="J7" s="20">
        <v>183062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183062</v>
      </c>
      <c r="X7" s="20">
        <v>13302</v>
      </c>
      <c r="Y7" s="20">
        <v>169760</v>
      </c>
      <c r="Z7" s="21">
        <v>1276.1990678093521</v>
      </c>
      <c r="AA7" s="22">
        <v>53217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209170</v>
      </c>
      <c r="F11" s="20">
        <v>209170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52290</v>
      </c>
      <c r="Y11" s="20">
        <v>-52290</v>
      </c>
      <c r="Z11" s="21">
        <v>-100</v>
      </c>
      <c r="AA11" s="22">
        <v>209170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-638700</v>
      </c>
      <c r="D14" s="18"/>
      <c r="E14" s="19">
        <v>-6315756</v>
      </c>
      <c r="F14" s="20">
        <v>-6315756</v>
      </c>
      <c r="G14" s="20">
        <v>-278781</v>
      </c>
      <c r="H14" s="20">
        <v>-167526</v>
      </c>
      <c r="I14" s="20">
        <v>-241993</v>
      </c>
      <c r="J14" s="20">
        <v>-688300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-688300</v>
      </c>
      <c r="X14" s="20">
        <v>-1578918</v>
      </c>
      <c r="Y14" s="20">
        <v>890618</v>
      </c>
      <c r="Z14" s="21">
        <v>-56.406855834185187</v>
      </c>
      <c r="AA14" s="22">
        <v>-6315756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66952</v>
      </c>
      <c r="D17" s="26">
        <f>SUM(D6:D16)</f>
        <v>0</v>
      </c>
      <c r="E17" s="27">
        <f t="shared" si="0"/>
        <v>-6053369</v>
      </c>
      <c r="F17" s="28">
        <f t="shared" si="0"/>
        <v>-6053369</v>
      </c>
      <c r="G17" s="28">
        <f t="shared" si="0"/>
        <v>-211609</v>
      </c>
      <c r="H17" s="28">
        <f t="shared" si="0"/>
        <v>-134255</v>
      </c>
      <c r="I17" s="28">
        <f t="shared" si="0"/>
        <v>-159374</v>
      </c>
      <c r="J17" s="28">
        <f t="shared" si="0"/>
        <v>-505238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-505238</v>
      </c>
      <c r="X17" s="28">
        <f t="shared" si="0"/>
        <v>-1513326</v>
      </c>
      <c r="Y17" s="28">
        <f t="shared" si="0"/>
        <v>1008088</v>
      </c>
      <c r="Z17" s="29">
        <f>+IF(X17&lt;&gt;0,+(Y17/X17)*100,0)</f>
        <v>-66.614067292837092</v>
      </c>
      <c r="AA17" s="30">
        <f>SUM(AA6:AA16)</f>
        <v>-6053369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66952</v>
      </c>
      <c r="D38" s="32">
        <f>+D17+D27+D36</f>
        <v>0</v>
      </c>
      <c r="E38" s="33">
        <f t="shared" si="3"/>
        <v>-6053369</v>
      </c>
      <c r="F38" s="2">
        <f t="shared" si="3"/>
        <v>-6053369</v>
      </c>
      <c r="G38" s="2">
        <f t="shared" si="3"/>
        <v>-211609</v>
      </c>
      <c r="H38" s="2">
        <f t="shared" si="3"/>
        <v>-134255</v>
      </c>
      <c r="I38" s="2">
        <f t="shared" si="3"/>
        <v>-159374</v>
      </c>
      <c r="J38" s="2">
        <f t="shared" si="3"/>
        <v>-505238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-505238</v>
      </c>
      <c r="X38" s="2">
        <f t="shared" si="3"/>
        <v>-1513326</v>
      </c>
      <c r="Y38" s="2">
        <f t="shared" si="3"/>
        <v>1008088</v>
      </c>
      <c r="Z38" s="34">
        <f>+IF(X38&lt;&gt;0,+(Y38/X38)*100,0)</f>
        <v>-66.614067292837092</v>
      </c>
      <c r="AA38" s="35">
        <f>+AA17+AA27+AA36</f>
        <v>-6053369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-211609</v>
      </c>
      <c r="I39" s="2">
        <f>+H40+I60</f>
        <v>-345864</v>
      </c>
      <c r="J39" s="2">
        <f>+G39</f>
        <v>0</v>
      </c>
      <c r="K39" s="2">
        <f>+I40+K60</f>
        <v>-505238</v>
      </c>
      <c r="L39" s="2">
        <f>+K40+L60</f>
        <v>-505238</v>
      </c>
      <c r="M39" s="2">
        <f>+L40+M60</f>
        <v>-505238</v>
      </c>
      <c r="N39" s="2">
        <f>+K39</f>
        <v>-505238</v>
      </c>
      <c r="O39" s="2">
        <f>+M40+O60</f>
        <v>-505238</v>
      </c>
      <c r="P39" s="2">
        <f>+O40+P60</f>
        <v>-505238</v>
      </c>
      <c r="Q39" s="2">
        <f>+P40+Q60</f>
        <v>-505238</v>
      </c>
      <c r="R39" s="2">
        <f>+O39</f>
        <v>-505238</v>
      </c>
      <c r="S39" s="2">
        <f>+Q40+S60</f>
        <v>-505238</v>
      </c>
      <c r="T39" s="2">
        <f>+S40+T60</f>
        <v>-505238</v>
      </c>
      <c r="U39" s="2">
        <f>+T40+U60</f>
        <v>-505238</v>
      </c>
      <c r="V39" s="2">
        <f>+S39</f>
        <v>-505238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66952</v>
      </c>
      <c r="D40" s="43">
        <f t="shared" ref="D40:AA40" si="4">+D38+D39</f>
        <v>0</v>
      </c>
      <c r="E40" s="44">
        <f t="shared" si="4"/>
        <v>-6053369</v>
      </c>
      <c r="F40" s="45">
        <f t="shared" si="4"/>
        <v>-6053369</v>
      </c>
      <c r="G40" s="45">
        <f t="shared" si="4"/>
        <v>-211609</v>
      </c>
      <c r="H40" s="45">
        <f t="shared" si="4"/>
        <v>-345864</v>
      </c>
      <c r="I40" s="45">
        <f t="shared" si="4"/>
        <v>-505238</v>
      </c>
      <c r="J40" s="45">
        <f>+I40</f>
        <v>-505238</v>
      </c>
      <c r="K40" s="45">
        <f t="shared" si="4"/>
        <v>-505238</v>
      </c>
      <c r="L40" s="45">
        <f t="shared" si="4"/>
        <v>-505238</v>
      </c>
      <c r="M40" s="45">
        <f t="shared" si="4"/>
        <v>-505238</v>
      </c>
      <c r="N40" s="45">
        <f>+M40</f>
        <v>-505238</v>
      </c>
      <c r="O40" s="45">
        <f t="shared" si="4"/>
        <v>-505238</v>
      </c>
      <c r="P40" s="45">
        <f t="shared" si="4"/>
        <v>-505238</v>
      </c>
      <c r="Q40" s="45">
        <f t="shared" si="4"/>
        <v>-505238</v>
      </c>
      <c r="R40" s="45">
        <f>+Q40</f>
        <v>-505238</v>
      </c>
      <c r="S40" s="45">
        <f t="shared" si="4"/>
        <v>-505238</v>
      </c>
      <c r="T40" s="45">
        <f t="shared" si="4"/>
        <v>-505238</v>
      </c>
      <c r="U40" s="45">
        <f t="shared" si="4"/>
        <v>-505238</v>
      </c>
      <c r="V40" s="45">
        <f>+U40</f>
        <v>-505238</v>
      </c>
      <c r="W40" s="45">
        <f>+V40</f>
        <v>-505238</v>
      </c>
      <c r="X40" s="45">
        <f t="shared" si="4"/>
        <v>-1513326</v>
      </c>
      <c r="Y40" s="45">
        <f t="shared" si="4"/>
        <v>1008088</v>
      </c>
      <c r="Z40" s="46">
        <f>+IF(X40&lt;&gt;0,+(Y40/X40)*100,0)</f>
        <v>-66.614067292837092</v>
      </c>
      <c r="AA40" s="47">
        <f t="shared" si="4"/>
        <v>-6053369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2779986</v>
      </c>
      <c r="F7" s="20">
        <v>2779986</v>
      </c>
      <c r="G7" s="20">
        <v>43246</v>
      </c>
      <c r="H7" s="20">
        <v>168078</v>
      </c>
      <c r="I7" s="20">
        <v>161407</v>
      </c>
      <c r="J7" s="20">
        <v>372731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372731</v>
      </c>
      <c r="X7" s="20">
        <v>694998</v>
      </c>
      <c r="Y7" s="20">
        <v>-322267</v>
      </c>
      <c r="Z7" s="21">
        <v>-46.369485955355266</v>
      </c>
      <c r="AA7" s="22">
        <v>2779986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1642299</v>
      </c>
      <c r="Y9" s="20">
        <v>-1642299</v>
      </c>
      <c r="Z9" s="21">
        <v>-100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-4310955</v>
      </c>
      <c r="F14" s="20">
        <v>-4310955</v>
      </c>
      <c r="G14" s="20">
        <v>-44034</v>
      </c>
      <c r="H14" s="20">
        <v>-58735</v>
      </c>
      <c r="I14" s="20">
        <v>-25587</v>
      </c>
      <c r="J14" s="20">
        <v>-128356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-128356</v>
      </c>
      <c r="X14" s="20">
        <v>-1077738</v>
      </c>
      <c r="Y14" s="20">
        <v>949382</v>
      </c>
      <c r="Z14" s="21">
        <v>-88.090240856312022</v>
      </c>
      <c r="AA14" s="22">
        <v>-4310955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5038231</v>
      </c>
      <c r="F17" s="28">
        <f t="shared" si="0"/>
        <v>5038231</v>
      </c>
      <c r="G17" s="28">
        <f t="shared" si="0"/>
        <v>-788</v>
      </c>
      <c r="H17" s="28">
        <f t="shared" si="0"/>
        <v>109343</v>
      </c>
      <c r="I17" s="28">
        <f t="shared" si="0"/>
        <v>135820</v>
      </c>
      <c r="J17" s="28">
        <f t="shared" si="0"/>
        <v>244375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244375</v>
      </c>
      <c r="X17" s="28">
        <f t="shared" si="0"/>
        <v>1259559</v>
      </c>
      <c r="Y17" s="28">
        <f t="shared" si="0"/>
        <v>-1015184</v>
      </c>
      <c r="Z17" s="29">
        <f>+IF(X17&lt;&gt;0,+(Y17/X17)*100,0)</f>
        <v>-80.598368159014385</v>
      </c>
      <c r="AA17" s="30">
        <f>SUM(AA6:AA16)</f>
        <v>5038231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-1200000</v>
      </c>
      <c r="F26" s="20">
        <v>-1200000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-300000</v>
      </c>
      <c r="Y26" s="20">
        <v>300000</v>
      </c>
      <c r="Z26" s="21">
        <v>-100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-300000</v>
      </c>
      <c r="Y27" s="28">
        <f t="shared" si="1"/>
        <v>300000</v>
      </c>
      <c r="Z27" s="29">
        <f>+IF(X27&lt;&gt;0,+(Y27/X27)*100,0)</f>
        <v>-100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3838231</v>
      </c>
      <c r="F38" s="2">
        <f t="shared" si="3"/>
        <v>3838231</v>
      </c>
      <c r="G38" s="2">
        <f t="shared" si="3"/>
        <v>-788</v>
      </c>
      <c r="H38" s="2">
        <f t="shared" si="3"/>
        <v>109343</v>
      </c>
      <c r="I38" s="2">
        <f t="shared" si="3"/>
        <v>135820</v>
      </c>
      <c r="J38" s="2">
        <f t="shared" si="3"/>
        <v>244375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244375</v>
      </c>
      <c r="X38" s="2">
        <f t="shared" si="3"/>
        <v>959559</v>
      </c>
      <c r="Y38" s="2">
        <f t="shared" si="3"/>
        <v>-715184</v>
      </c>
      <c r="Z38" s="34">
        <f>+IF(X38&lt;&gt;0,+(Y38/X38)*100,0)</f>
        <v>-74.532571733473389</v>
      </c>
      <c r="AA38" s="35">
        <f>+AA17+AA27+AA36</f>
        <v>3838231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-788</v>
      </c>
      <c r="I39" s="2">
        <f>+H40+I60</f>
        <v>108555</v>
      </c>
      <c r="J39" s="2">
        <f>+G39</f>
        <v>0</v>
      </c>
      <c r="K39" s="2">
        <f>+I40+K60</f>
        <v>244375</v>
      </c>
      <c r="L39" s="2">
        <f>+K40+L60</f>
        <v>244375</v>
      </c>
      <c r="M39" s="2">
        <f>+L40+M60</f>
        <v>244375</v>
      </c>
      <c r="N39" s="2">
        <f>+K39</f>
        <v>244375</v>
      </c>
      <c r="O39" s="2">
        <f>+M40+O60</f>
        <v>244375</v>
      </c>
      <c r="P39" s="2">
        <f>+O40+P60</f>
        <v>244375</v>
      </c>
      <c r="Q39" s="2">
        <f>+P40+Q60</f>
        <v>244375</v>
      </c>
      <c r="R39" s="2">
        <f>+O39</f>
        <v>244375</v>
      </c>
      <c r="S39" s="2">
        <f>+Q40+S60</f>
        <v>244375</v>
      </c>
      <c r="T39" s="2">
        <f>+S40+T60</f>
        <v>244375</v>
      </c>
      <c r="U39" s="2">
        <f>+T40+U60</f>
        <v>244375</v>
      </c>
      <c r="V39" s="2">
        <f>+S39</f>
        <v>244375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3838231</v>
      </c>
      <c r="F40" s="45">
        <f t="shared" si="4"/>
        <v>3838231</v>
      </c>
      <c r="G40" s="45">
        <f t="shared" si="4"/>
        <v>-788</v>
      </c>
      <c r="H40" s="45">
        <f t="shared" si="4"/>
        <v>108555</v>
      </c>
      <c r="I40" s="45">
        <f t="shared" si="4"/>
        <v>244375</v>
      </c>
      <c r="J40" s="45">
        <f>+I40</f>
        <v>244375</v>
      </c>
      <c r="K40" s="45">
        <f t="shared" si="4"/>
        <v>244375</v>
      </c>
      <c r="L40" s="45">
        <f t="shared" si="4"/>
        <v>244375</v>
      </c>
      <c r="M40" s="45">
        <f t="shared" si="4"/>
        <v>244375</v>
      </c>
      <c r="N40" s="45">
        <f>+M40</f>
        <v>244375</v>
      </c>
      <c r="O40" s="45">
        <f t="shared" si="4"/>
        <v>244375</v>
      </c>
      <c r="P40" s="45">
        <f t="shared" si="4"/>
        <v>244375</v>
      </c>
      <c r="Q40" s="45">
        <f t="shared" si="4"/>
        <v>244375</v>
      </c>
      <c r="R40" s="45">
        <f>+Q40</f>
        <v>244375</v>
      </c>
      <c r="S40" s="45">
        <f t="shared" si="4"/>
        <v>244375</v>
      </c>
      <c r="T40" s="45">
        <f t="shared" si="4"/>
        <v>244375</v>
      </c>
      <c r="U40" s="45">
        <f t="shared" si="4"/>
        <v>244375</v>
      </c>
      <c r="V40" s="45">
        <f>+U40</f>
        <v>244375</v>
      </c>
      <c r="W40" s="45">
        <f>+V40</f>
        <v>244375</v>
      </c>
      <c r="X40" s="45">
        <f t="shared" si="4"/>
        <v>959559</v>
      </c>
      <c r="Y40" s="45">
        <f t="shared" si="4"/>
        <v>-715184</v>
      </c>
      <c r="Z40" s="46">
        <f>+IF(X40&lt;&gt;0,+(Y40/X40)*100,0)</f>
        <v>-74.532571733473389</v>
      </c>
      <c r="AA40" s="47">
        <f t="shared" si="4"/>
        <v>3838231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-4501730</v>
      </c>
      <c r="F14" s="20">
        <v>-4501730</v>
      </c>
      <c r="G14" s="20"/>
      <c r="H14" s="20"/>
      <c r="I14" s="20">
        <v>-559444</v>
      </c>
      <c r="J14" s="20">
        <v>-559444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-559444</v>
      </c>
      <c r="X14" s="20">
        <v>-1125434</v>
      </c>
      <c r="Y14" s="20">
        <v>565990</v>
      </c>
      <c r="Z14" s="21">
        <v>-50.290821140999832</v>
      </c>
      <c r="AA14" s="22">
        <v>-4501730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-4501730</v>
      </c>
      <c r="F17" s="28">
        <f t="shared" si="0"/>
        <v>-4501730</v>
      </c>
      <c r="G17" s="28">
        <f t="shared" si="0"/>
        <v>0</v>
      </c>
      <c r="H17" s="28">
        <f t="shared" si="0"/>
        <v>0</v>
      </c>
      <c r="I17" s="28">
        <f t="shared" si="0"/>
        <v>-559444</v>
      </c>
      <c r="J17" s="28">
        <f t="shared" si="0"/>
        <v>-559444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-559444</v>
      </c>
      <c r="X17" s="28">
        <f t="shared" si="0"/>
        <v>-1125434</v>
      </c>
      <c r="Y17" s="28">
        <f t="shared" si="0"/>
        <v>565990</v>
      </c>
      <c r="Z17" s="29">
        <f>+IF(X17&lt;&gt;0,+(Y17/X17)*100,0)</f>
        <v>-50.290821140999832</v>
      </c>
      <c r="AA17" s="30">
        <f>SUM(AA6:AA16)</f>
        <v>-4501730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-4501730</v>
      </c>
      <c r="F38" s="2">
        <f t="shared" si="3"/>
        <v>-4501730</v>
      </c>
      <c r="G38" s="2">
        <f t="shared" si="3"/>
        <v>0</v>
      </c>
      <c r="H38" s="2">
        <f t="shared" si="3"/>
        <v>0</v>
      </c>
      <c r="I38" s="2">
        <f t="shared" si="3"/>
        <v>-559444</v>
      </c>
      <c r="J38" s="2">
        <f t="shared" si="3"/>
        <v>-559444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-559444</v>
      </c>
      <c r="X38" s="2">
        <f t="shared" si="3"/>
        <v>-1125434</v>
      </c>
      <c r="Y38" s="2">
        <f t="shared" si="3"/>
        <v>565990</v>
      </c>
      <c r="Z38" s="34">
        <f>+IF(X38&lt;&gt;0,+(Y38/X38)*100,0)</f>
        <v>-50.290821140999832</v>
      </c>
      <c r="AA38" s="35">
        <f>+AA17+AA27+AA36</f>
        <v>-4501730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-559444</v>
      </c>
      <c r="L39" s="2">
        <f>+K40+L60</f>
        <v>-559444</v>
      </c>
      <c r="M39" s="2">
        <f>+L40+M60</f>
        <v>-559444</v>
      </c>
      <c r="N39" s="2">
        <f>+K39</f>
        <v>-559444</v>
      </c>
      <c r="O39" s="2">
        <f>+M40+O60</f>
        <v>-559444</v>
      </c>
      <c r="P39" s="2">
        <f>+O40+P60</f>
        <v>-559444</v>
      </c>
      <c r="Q39" s="2">
        <f>+P40+Q60</f>
        <v>-559444</v>
      </c>
      <c r="R39" s="2">
        <f>+O39</f>
        <v>-559444</v>
      </c>
      <c r="S39" s="2">
        <f>+Q40+S60</f>
        <v>-559444</v>
      </c>
      <c r="T39" s="2">
        <f>+S40+T60</f>
        <v>-559444</v>
      </c>
      <c r="U39" s="2">
        <f>+T40+U60</f>
        <v>-559444</v>
      </c>
      <c r="V39" s="2">
        <f>+S39</f>
        <v>-559444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-4501730</v>
      </c>
      <c r="F40" s="45">
        <f t="shared" si="4"/>
        <v>-4501730</v>
      </c>
      <c r="G40" s="45">
        <f t="shared" si="4"/>
        <v>0</v>
      </c>
      <c r="H40" s="45">
        <f t="shared" si="4"/>
        <v>0</v>
      </c>
      <c r="I40" s="45">
        <f t="shared" si="4"/>
        <v>-559444</v>
      </c>
      <c r="J40" s="45">
        <f>+I40</f>
        <v>-559444</v>
      </c>
      <c r="K40" s="45">
        <f t="shared" si="4"/>
        <v>-559444</v>
      </c>
      <c r="L40" s="45">
        <f t="shared" si="4"/>
        <v>-559444</v>
      </c>
      <c r="M40" s="45">
        <f t="shared" si="4"/>
        <v>-559444</v>
      </c>
      <c r="N40" s="45">
        <f>+M40</f>
        <v>-559444</v>
      </c>
      <c r="O40" s="45">
        <f t="shared" si="4"/>
        <v>-559444</v>
      </c>
      <c r="P40" s="45">
        <f t="shared" si="4"/>
        <v>-559444</v>
      </c>
      <c r="Q40" s="45">
        <f t="shared" si="4"/>
        <v>-559444</v>
      </c>
      <c r="R40" s="45">
        <f>+Q40</f>
        <v>-559444</v>
      </c>
      <c r="S40" s="45">
        <f t="shared" si="4"/>
        <v>-559444</v>
      </c>
      <c r="T40" s="45">
        <f t="shared" si="4"/>
        <v>-559444</v>
      </c>
      <c r="U40" s="45">
        <f t="shared" si="4"/>
        <v>-559444</v>
      </c>
      <c r="V40" s="45">
        <f>+U40</f>
        <v>-559444</v>
      </c>
      <c r="W40" s="45">
        <f>+V40</f>
        <v>-559444</v>
      </c>
      <c r="X40" s="45">
        <f t="shared" si="4"/>
        <v>-1125434</v>
      </c>
      <c r="Y40" s="45">
        <f t="shared" si="4"/>
        <v>565990</v>
      </c>
      <c r="Z40" s="46">
        <f>+IF(X40&lt;&gt;0,+(Y40/X40)*100,0)</f>
        <v>-50.290821140999832</v>
      </c>
      <c r="AA40" s="47">
        <f t="shared" si="4"/>
        <v>-4501730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5088000</v>
      </c>
      <c r="F7" s="20">
        <v>5088000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1375350</v>
      </c>
      <c r="Y7" s="20">
        <v>-1375350</v>
      </c>
      <c r="Z7" s="21">
        <v>-100</v>
      </c>
      <c r="AA7" s="22">
        <v>5088000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-89200</v>
      </c>
      <c r="D14" s="18"/>
      <c r="E14" s="19">
        <v>-7215200</v>
      </c>
      <c r="F14" s="20">
        <v>-7215200</v>
      </c>
      <c r="G14" s="20">
        <v>-5501</v>
      </c>
      <c r="H14" s="20">
        <v>-5490</v>
      </c>
      <c r="I14" s="20">
        <v>-98508</v>
      </c>
      <c r="J14" s="20">
        <v>-109499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-109499</v>
      </c>
      <c r="X14" s="20">
        <v>-1708944</v>
      </c>
      <c r="Y14" s="20">
        <v>1599445</v>
      </c>
      <c r="Z14" s="21">
        <v>-93.592592852662222</v>
      </c>
      <c r="AA14" s="22">
        <v>-7215200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-89200</v>
      </c>
      <c r="D17" s="26">
        <f>SUM(D6:D16)</f>
        <v>0</v>
      </c>
      <c r="E17" s="27">
        <f t="shared" si="0"/>
        <v>-2127200</v>
      </c>
      <c r="F17" s="28">
        <f t="shared" si="0"/>
        <v>-2127200</v>
      </c>
      <c r="G17" s="28">
        <f t="shared" si="0"/>
        <v>-5501</v>
      </c>
      <c r="H17" s="28">
        <f t="shared" si="0"/>
        <v>-5490</v>
      </c>
      <c r="I17" s="28">
        <f t="shared" si="0"/>
        <v>-98508</v>
      </c>
      <c r="J17" s="28">
        <f t="shared" si="0"/>
        <v>-109499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-109499</v>
      </c>
      <c r="X17" s="28">
        <f t="shared" si="0"/>
        <v>-333594</v>
      </c>
      <c r="Y17" s="28">
        <f t="shared" si="0"/>
        <v>224095</v>
      </c>
      <c r="Z17" s="29">
        <f>+IF(X17&lt;&gt;0,+(Y17/X17)*100,0)</f>
        <v>-67.175968392716896</v>
      </c>
      <c r="AA17" s="30">
        <f>SUM(AA6:AA16)</f>
        <v>-2127200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-89200</v>
      </c>
      <c r="D38" s="32">
        <f>+D17+D27+D36</f>
        <v>0</v>
      </c>
      <c r="E38" s="33">
        <f t="shared" si="3"/>
        <v>-2127200</v>
      </c>
      <c r="F38" s="2">
        <f t="shared" si="3"/>
        <v>-2127200</v>
      </c>
      <c r="G38" s="2">
        <f t="shared" si="3"/>
        <v>-5501</v>
      </c>
      <c r="H38" s="2">
        <f t="shared" si="3"/>
        <v>-5490</v>
      </c>
      <c r="I38" s="2">
        <f t="shared" si="3"/>
        <v>-98508</v>
      </c>
      <c r="J38" s="2">
        <f t="shared" si="3"/>
        <v>-109499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-109499</v>
      </c>
      <c r="X38" s="2">
        <f t="shared" si="3"/>
        <v>-333594</v>
      </c>
      <c r="Y38" s="2">
        <f t="shared" si="3"/>
        <v>224095</v>
      </c>
      <c r="Z38" s="34">
        <f>+IF(X38&lt;&gt;0,+(Y38/X38)*100,0)</f>
        <v>-67.175968392716896</v>
      </c>
      <c r="AA38" s="35">
        <f>+AA17+AA27+AA36</f>
        <v>-2127200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-5501</v>
      </c>
      <c r="I39" s="2">
        <f>+H40+I60</f>
        <v>-10991</v>
      </c>
      <c r="J39" s="2">
        <f>+G39</f>
        <v>0</v>
      </c>
      <c r="K39" s="2">
        <f>+I40+K60</f>
        <v>-109499</v>
      </c>
      <c r="L39" s="2">
        <f>+K40+L60</f>
        <v>-109499</v>
      </c>
      <c r="M39" s="2">
        <f>+L40+M60</f>
        <v>-109499</v>
      </c>
      <c r="N39" s="2">
        <f>+K39</f>
        <v>-109499</v>
      </c>
      <c r="O39" s="2">
        <f>+M40+O60</f>
        <v>-109499</v>
      </c>
      <c r="P39" s="2">
        <f>+O40+P60</f>
        <v>-109499</v>
      </c>
      <c r="Q39" s="2">
        <f>+P40+Q60</f>
        <v>-109499</v>
      </c>
      <c r="R39" s="2">
        <f>+O39</f>
        <v>-109499</v>
      </c>
      <c r="S39" s="2">
        <f>+Q40+S60</f>
        <v>-109499</v>
      </c>
      <c r="T39" s="2">
        <f>+S40+T60</f>
        <v>-109499</v>
      </c>
      <c r="U39" s="2">
        <f>+T40+U60</f>
        <v>-109499</v>
      </c>
      <c r="V39" s="2">
        <f>+S39</f>
        <v>-109499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-89200</v>
      </c>
      <c r="D40" s="43">
        <f t="shared" ref="D40:AA40" si="4">+D38+D39</f>
        <v>0</v>
      </c>
      <c r="E40" s="44">
        <f t="shared" si="4"/>
        <v>-2127200</v>
      </c>
      <c r="F40" s="45">
        <f t="shared" si="4"/>
        <v>-2127200</v>
      </c>
      <c r="G40" s="45">
        <f t="shared" si="4"/>
        <v>-5501</v>
      </c>
      <c r="H40" s="45">
        <f t="shared" si="4"/>
        <v>-10991</v>
      </c>
      <c r="I40" s="45">
        <f t="shared" si="4"/>
        <v>-109499</v>
      </c>
      <c r="J40" s="45">
        <f>+I40</f>
        <v>-109499</v>
      </c>
      <c r="K40" s="45">
        <f t="shared" si="4"/>
        <v>-109499</v>
      </c>
      <c r="L40" s="45">
        <f t="shared" si="4"/>
        <v>-109499</v>
      </c>
      <c r="M40" s="45">
        <f t="shared" si="4"/>
        <v>-109499</v>
      </c>
      <c r="N40" s="45">
        <f>+M40</f>
        <v>-109499</v>
      </c>
      <c r="O40" s="45">
        <f t="shared" si="4"/>
        <v>-109499</v>
      </c>
      <c r="P40" s="45">
        <f t="shared" si="4"/>
        <v>-109499</v>
      </c>
      <c r="Q40" s="45">
        <f t="shared" si="4"/>
        <v>-109499</v>
      </c>
      <c r="R40" s="45">
        <f>+Q40</f>
        <v>-109499</v>
      </c>
      <c r="S40" s="45">
        <f t="shared" si="4"/>
        <v>-109499</v>
      </c>
      <c r="T40" s="45">
        <f t="shared" si="4"/>
        <v>-109499</v>
      </c>
      <c r="U40" s="45">
        <f t="shared" si="4"/>
        <v>-109499</v>
      </c>
      <c r="V40" s="45">
        <f>+U40</f>
        <v>-109499</v>
      </c>
      <c r="W40" s="45">
        <f>+V40</f>
        <v>-109499</v>
      </c>
      <c r="X40" s="45">
        <f t="shared" si="4"/>
        <v>-333594</v>
      </c>
      <c r="Y40" s="45">
        <f t="shared" si="4"/>
        <v>224095</v>
      </c>
      <c r="Z40" s="46">
        <f>+IF(X40&lt;&gt;0,+(Y40/X40)*100,0)</f>
        <v>-67.175968392716896</v>
      </c>
      <c r="AA40" s="47">
        <f t="shared" si="4"/>
        <v>-2127200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11607304</v>
      </c>
      <c r="F7" s="20">
        <v>11607304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2901825</v>
      </c>
      <c r="Y7" s="20">
        <v>-2901825</v>
      </c>
      <c r="Z7" s="21">
        <v>-100</v>
      </c>
      <c r="AA7" s="22">
        <v>11607304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-18154789</v>
      </c>
      <c r="F14" s="20">
        <v>-18154789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-4538700</v>
      </c>
      <c r="Y14" s="20">
        <v>4538700</v>
      </c>
      <c r="Z14" s="21">
        <v>-100</v>
      </c>
      <c r="AA14" s="22">
        <v>-18154789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-6547485</v>
      </c>
      <c r="F17" s="28">
        <f t="shared" si="0"/>
        <v>-6547485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-1636875</v>
      </c>
      <c r="Y17" s="28">
        <f t="shared" si="0"/>
        <v>1636875</v>
      </c>
      <c r="Z17" s="29">
        <f>+IF(X17&lt;&gt;0,+(Y17/X17)*100,0)</f>
        <v>-100</v>
      </c>
      <c r="AA17" s="30">
        <f>SUM(AA6:AA16)</f>
        <v>-6547485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-6547485</v>
      </c>
      <c r="F38" s="2">
        <f t="shared" si="3"/>
        <v>-6547485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-1636875</v>
      </c>
      <c r="Y38" s="2">
        <f t="shared" si="3"/>
        <v>1636875</v>
      </c>
      <c r="Z38" s="34">
        <f>+IF(X38&lt;&gt;0,+(Y38/X38)*100,0)</f>
        <v>-100</v>
      </c>
      <c r="AA38" s="35">
        <f>+AA17+AA27+AA36</f>
        <v>-6547485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-6547485</v>
      </c>
      <c r="F40" s="45">
        <f t="shared" si="4"/>
        <v>-6547485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-1636875</v>
      </c>
      <c r="Y40" s="45">
        <f t="shared" si="4"/>
        <v>1636875</v>
      </c>
      <c r="Z40" s="46">
        <f>+IF(X40&lt;&gt;0,+(Y40/X40)*100,0)</f>
        <v>-100</v>
      </c>
      <c r="AA40" s="47">
        <f t="shared" si="4"/>
        <v>-6547485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3571582</v>
      </c>
      <c r="F7" s="20">
        <v>3571582</v>
      </c>
      <c r="G7" s="20">
        <v>110368</v>
      </c>
      <c r="H7" s="20"/>
      <c r="I7" s="20">
        <v>195536</v>
      </c>
      <c r="J7" s="20">
        <v>305904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305904</v>
      </c>
      <c r="X7" s="20">
        <v>892896</v>
      </c>
      <c r="Y7" s="20">
        <v>-586992</v>
      </c>
      <c r="Z7" s="21">
        <v>-65.740242984625311</v>
      </c>
      <c r="AA7" s="22">
        <v>3571582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1600000</v>
      </c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399999</v>
      </c>
      <c r="Y8" s="20">
        <v>-399999</v>
      </c>
      <c r="Z8" s="21">
        <v>-100</v>
      </c>
      <c r="AA8" s="22">
        <v>1600000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-3405013</v>
      </c>
      <c r="F14" s="20">
        <v>-3405013</v>
      </c>
      <c r="G14" s="20">
        <v>-7235</v>
      </c>
      <c r="H14" s="20"/>
      <c r="I14" s="20">
        <v>-24916</v>
      </c>
      <c r="J14" s="20">
        <v>-32151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-32151</v>
      </c>
      <c r="X14" s="20">
        <v>-851235</v>
      </c>
      <c r="Y14" s="20">
        <v>819084</v>
      </c>
      <c r="Z14" s="21">
        <v>-96.223017145676565</v>
      </c>
      <c r="AA14" s="22">
        <v>-3405013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1766569</v>
      </c>
      <c r="F17" s="28">
        <f t="shared" si="0"/>
        <v>1766569</v>
      </c>
      <c r="G17" s="28">
        <f t="shared" si="0"/>
        <v>103133</v>
      </c>
      <c r="H17" s="28">
        <f t="shared" si="0"/>
        <v>0</v>
      </c>
      <c r="I17" s="28">
        <f t="shared" si="0"/>
        <v>170620</v>
      </c>
      <c r="J17" s="28">
        <f t="shared" si="0"/>
        <v>273753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273753</v>
      </c>
      <c r="X17" s="28">
        <f t="shared" si="0"/>
        <v>441660</v>
      </c>
      <c r="Y17" s="28">
        <f t="shared" si="0"/>
        <v>-167907</v>
      </c>
      <c r="Z17" s="29">
        <f>+IF(X17&lt;&gt;0,+(Y17/X17)*100,0)</f>
        <v>-38.017253090612691</v>
      </c>
      <c r="AA17" s="30">
        <f>SUM(AA6:AA16)</f>
        <v>1766569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1766569</v>
      </c>
      <c r="F38" s="2">
        <f t="shared" si="3"/>
        <v>1766569</v>
      </c>
      <c r="G38" s="2">
        <f t="shared" si="3"/>
        <v>103133</v>
      </c>
      <c r="H38" s="2">
        <f t="shared" si="3"/>
        <v>0</v>
      </c>
      <c r="I38" s="2">
        <f t="shared" si="3"/>
        <v>170620</v>
      </c>
      <c r="J38" s="2">
        <f t="shared" si="3"/>
        <v>273753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273753</v>
      </c>
      <c r="X38" s="2">
        <f t="shared" si="3"/>
        <v>441660</v>
      </c>
      <c r="Y38" s="2">
        <f t="shared" si="3"/>
        <v>-167907</v>
      </c>
      <c r="Z38" s="34">
        <f>+IF(X38&lt;&gt;0,+(Y38/X38)*100,0)</f>
        <v>-38.017253090612691</v>
      </c>
      <c r="AA38" s="35">
        <f>+AA17+AA27+AA36</f>
        <v>1766569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103133</v>
      </c>
      <c r="I39" s="2">
        <f>+H40+I60</f>
        <v>103133</v>
      </c>
      <c r="J39" s="2">
        <f>+G39</f>
        <v>0</v>
      </c>
      <c r="K39" s="2">
        <f>+I40+K60</f>
        <v>273753</v>
      </c>
      <c r="L39" s="2">
        <f>+K40+L60</f>
        <v>273753</v>
      </c>
      <c r="M39" s="2">
        <f>+L40+M60</f>
        <v>273753</v>
      </c>
      <c r="N39" s="2">
        <f>+K39</f>
        <v>273753</v>
      </c>
      <c r="O39" s="2">
        <f>+M40+O60</f>
        <v>273753</v>
      </c>
      <c r="P39" s="2">
        <f>+O40+P60</f>
        <v>273753</v>
      </c>
      <c r="Q39" s="2">
        <f>+P40+Q60</f>
        <v>273753</v>
      </c>
      <c r="R39" s="2">
        <f>+O39</f>
        <v>273753</v>
      </c>
      <c r="S39" s="2">
        <f>+Q40+S60</f>
        <v>273753</v>
      </c>
      <c r="T39" s="2">
        <f>+S40+T60</f>
        <v>273753</v>
      </c>
      <c r="U39" s="2">
        <f>+T40+U60</f>
        <v>273753</v>
      </c>
      <c r="V39" s="2">
        <f>+S39</f>
        <v>273753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1766569</v>
      </c>
      <c r="F40" s="45">
        <f t="shared" si="4"/>
        <v>1766569</v>
      </c>
      <c r="G40" s="45">
        <f t="shared" si="4"/>
        <v>103133</v>
      </c>
      <c r="H40" s="45">
        <f t="shared" si="4"/>
        <v>103133</v>
      </c>
      <c r="I40" s="45">
        <f t="shared" si="4"/>
        <v>273753</v>
      </c>
      <c r="J40" s="45">
        <f>+I40</f>
        <v>273753</v>
      </c>
      <c r="K40" s="45">
        <f t="shared" si="4"/>
        <v>273753</v>
      </c>
      <c r="L40" s="45">
        <f t="shared" si="4"/>
        <v>273753</v>
      </c>
      <c r="M40" s="45">
        <f t="shared" si="4"/>
        <v>273753</v>
      </c>
      <c r="N40" s="45">
        <f>+M40</f>
        <v>273753</v>
      </c>
      <c r="O40" s="45">
        <f t="shared" si="4"/>
        <v>273753</v>
      </c>
      <c r="P40" s="45">
        <f t="shared" si="4"/>
        <v>273753</v>
      </c>
      <c r="Q40" s="45">
        <f t="shared" si="4"/>
        <v>273753</v>
      </c>
      <c r="R40" s="45">
        <f>+Q40</f>
        <v>273753</v>
      </c>
      <c r="S40" s="45">
        <f t="shared" si="4"/>
        <v>273753</v>
      </c>
      <c r="T40" s="45">
        <f t="shared" si="4"/>
        <v>273753</v>
      </c>
      <c r="U40" s="45">
        <f t="shared" si="4"/>
        <v>273753</v>
      </c>
      <c r="V40" s="45">
        <f>+U40</f>
        <v>273753</v>
      </c>
      <c r="W40" s="45">
        <f>+V40</f>
        <v>273753</v>
      </c>
      <c r="X40" s="45">
        <f t="shared" si="4"/>
        <v>441660</v>
      </c>
      <c r="Y40" s="45">
        <f t="shared" si="4"/>
        <v>-167907</v>
      </c>
      <c r="Z40" s="46">
        <f>+IF(X40&lt;&gt;0,+(Y40/X40)*100,0)</f>
        <v>-38.017253090612691</v>
      </c>
      <c r="AA40" s="47">
        <f t="shared" si="4"/>
        <v>1766569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209</v>
      </c>
      <c r="H7" s="20">
        <v>1426</v>
      </c>
      <c r="I7" s="20">
        <v>10696</v>
      </c>
      <c r="J7" s="20">
        <v>12331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12331</v>
      </c>
      <c r="X7" s="20"/>
      <c r="Y7" s="20">
        <v>12331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-34000</v>
      </c>
      <c r="H14" s="20">
        <v>-4367</v>
      </c>
      <c r="I14" s="20"/>
      <c r="J14" s="20">
        <v>-38367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-38367</v>
      </c>
      <c r="X14" s="20"/>
      <c r="Y14" s="20">
        <v>-38367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-33791</v>
      </c>
      <c r="H17" s="28">
        <f t="shared" si="0"/>
        <v>-2941</v>
      </c>
      <c r="I17" s="28">
        <f t="shared" si="0"/>
        <v>10696</v>
      </c>
      <c r="J17" s="28">
        <f t="shared" si="0"/>
        <v>-26036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-26036</v>
      </c>
      <c r="X17" s="28">
        <f t="shared" si="0"/>
        <v>0</v>
      </c>
      <c r="Y17" s="28">
        <f t="shared" si="0"/>
        <v>-26036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-33791</v>
      </c>
      <c r="H38" s="2">
        <f t="shared" si="3"/>
        <v>-2941</v>
      </c>
      <c r="I38" s="2">
        <f t="shared" si="3"/>
        <v>10696</v>
      </c>
      <c r="J38" s="2">
        <f t="shared" si="3"/>
        <v>-26036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-26036</v>
      </c>
      <c r="X38" s="2">
        <f t="shared" si="3"/>
        <v>0</v>
      </c>
      <c r="Y38" s="2">
        <f t="shared" si="3"/>
        <v>-26036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-33791</v>
      </c>
      <c r="I39" s="2">
        <f>+H40+I60</f>
        <v>-36732</v>
      </c>
      <c r="J39" s="2">
        <f>+G39</f>
        <v>0</v>
      </c>
      <c r="K39" s="2">
        <f>+I40+K60</f>
        <v>-26036</v>
      </c>
      <c r="L39" s="2">
        <f>+K40+L60</f>
        <v>-26036</v>
      </c>
      <c r="M39" s="2">
        <f>+L40+M60</f>
        <v>-26036</v>
      </c>
      <c r="N39" s="2">
        <f>+K39</f>
        <v>-26036</v>
      </c>
      <c r="O39" s="2">
        <f>+M40+O60</f>
        <v>-26036</v>
      </c>
      <c r="P39" s="2">
        <f>+O40+P60</f>
        <v>-26036</v>
      </c>
      <c r="Q39" s="2">
        <f>+P40+Q60</f>
        <v>-26036</v>
      </c>
      <c r="R39" s="2">
        <f>+O39</f>
        <v>-26036</v>
      </c>
      <c r="S39" s="2">
        <f>+Q40+S60</f>
        <v>-26036</v>
      </c>
      <c r="T39" s="2">
        <f>+S40+T60</f>
        <v>-26036</v>
      </c>
      <c r="U39" s="2">
        <f>+T40+U60</f>
        <v>-26036</v>
      </c>
      <c r="V39" s="2">
        <f>+S39</f>
        <v>-26036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-33791</v>
      </c>
      <c r="H40" s="45">
        <f t="shared" si="4"/>
        <v>-36732</v>
      </c>
      <c r="I40" s="45">
        <f t="shared" si="4"/>
        <v>-26036</v>
      </c>
      <c r="J40" s="45">
        <f>+I40</f>
        <v>-26036</v>
      </c>
      <c r="K40" s="45">
        <f t="shared" si="4"/>
        <v>-26036</v>
      </c>
      <c r="L40" s="45">
        <f t="shared" si="4"/>
        <v>-26036</v>
      </c>
      <c r="M40" s="45">
        <f t="shared" si="4"/>
        <v>-26036</v>
      </c>
      <c r="N40" s="45">
        <f>+M40</f>
        <v>-26036</v>
      </c>
      <c r="O40" s="45">
        <f t="shared" si="4"/>
        <v>-26036</v>
      </c>
      <c r="P40" s="45">
        <f t="shared" si="4"/>
        <v>-26036</v>
      </c>
      <c r="Q40" s="45">
        <f t="shared" si="4"/>
        <v>-26036</v>
      </c>
      <c r="R40" s="45">
        <f>+Q40</f>
        <v>-26036</v>
      </c>
      <c r="S40" s="45">
        <f t="shared" si="4"/>
        <v>-26036</v>
      </c>
      <c r="T40" s="45">
        <f t="shared" si="4"/>
        <v>-26036</v>
      </c>
      <c r="U40" s="45">
        <f t="shared" si="4"/>
        <v>-26036</v>
      </c>
      <c r="V40" s="45">
        <f>+U40</f>
        <v>-26036</v>
      </c>
      <c r="W40" s="45">
        <f>+V40</f>
        <v>-26036</v>
      </c>
      <c r="X40" s="45">
        <f t="shared" si="4"/>
        <v>0</v>
      </c>
      <c r="Y40" s="45">
        <f t="shared" si="4"/>
        <v>-26036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361055</v>
      </c>
      <c r="F8" s="20">
        <v>361055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90261</v>
      </c>
      <c r="Y8" s="20">
        <v>-90261</v>
      </c>
      <c r="Z8" s="21">
        <v>-100</v>
      </c>
      <c r="AA8" s="22">
        <v>361055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1550206</v>
      </c>
      <c r="D14" s="18"/>
      <c r="E14" s="19">
        <v>2814742</v>
      </c>
      <c r="F14" s="20">
        <v>2814742</v>
      </c>
      <c r="G14" s="20">
        <v>114124</v>
      </c>
      <c r="H14" s="20">
        <v>132531</v>
      </c>
      <c r="I14" s="20">
        <v>134474</v>
      </c>
      <c r="J14" s="20">
        <v>381129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381129</v>
      </c>
      <c r="X14" s="20">
        <v>703683</v>
      </c>
      <c r="Y14" s="20">
        <v>-322554</v>
      </c>
      <c r="Z14" s="21">
        <v>-45.837969653949287</v>
      </c>
      <c r="AA14" s="22">
        <v>2814742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1803145</v>
      </c>
      <c r="D17" s="26">
        <f>SUM(D6:D16)</f>
        <v>0</v>
      </c>
      <c r="E17" s="27">
        <f t="shared" si="0"/>
        <v>3175797</v>
      </c>
      <c r="F17" s="28">
        <f t="shared" si="0"/>
        <v>3175797</v>
      </c>
      <c r="G17" s="28">
        <f t="shared" si="0"/>
        <v>114124</v>
      </c>
      <c r="H17" s="28">
        <f t="shared" si="0"/>
        <v>132531</v>
      </c>
      <c r="I17" s="28">
        <f t="shared" si="0"/>
        <v>134474</v>
      </c>
      <c r="J17" s="28">
        <f t="shared" si="0"/>
        <v>381129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381129</v>
      </c>
      <c r="X17" s="28">
        <f t="shared" si="0"/>
        <v>793944</v>
      </c>
      <c r="Y17" s="28">
        <f t="shared" si="0"/>
        <v>-412815</v>
      </c>
      <c r="Z17" s="29">
        <f>+IF(X17&lt;&gt;0,+(Y17/X17)*100,0)</f>
        <v>-51.995480789577101</v>
      </c>
      <c r="AA17" s="30">
        <f>SUM(AA6:AA16)</f>
        <v>3175797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-472892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1330253</v>
      </c>
      <c r="D38" s="32">
        <f>+D17+D27+D36</f>
        <v>0</v>
      </c>
      <c r="E38" s="33">
        <f t="shared" si="3"/>
        <v>3175797</v>
      </c>
      <c r="F38" s="2">
        <f t="shared" si="3"/>
        <v>3175797</v>
      </c>
      <c r="G38" s="2">
        <f t="shared" si="3"/>
        <v>114124</v>
      </c>
      <c r="H38" s="2">
        <f t="shared" si="3"/>
        <v>132531</v>
      </c>
      <c r="I38" s="2">
        <f t="shared" si="3"/>
        <v>134474</v>
      </c>
      <c r="J38" s="2">
        <f t="shared" si="3"/>
        <v>381129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381129</v>
      </c>
      <c r="X38" s="2">
        <f t="shared" si="3"/>
        <v>793944</v>
      </c>
      <c r="Y38" s="2">
        <f t="shared" si="3"/>
        <v>-412815</v>
      </c>
      <c r="Z38" s="34">
        <f>+IF(X38&lt;&gt;0,+(Y38/X38)*100,0)</f>
        <v>-51.995480789577101</v>
      </c>
      <c r="AA38" s="35">
        <f>+AA17+AA27+AA36</f>
        <v>3175797</v>
      </c>
    </row>
    <row r="39" spans="1:27" x14ac:dyDescent="0.25">
      <c r="A39" s="23" t="s">
        <v>60</v>
      </c>
      <c r="B39" s="17"/>
      <c r="C39" s="32">
        <v>-3295224</v>
      </c>
      <c r="D39" s="32"/>
      <c r="E39" s="33"/>
      <c r="F39" s="2"/>
      <c r="G39" s="2"/>
      <c r="H39" s="2">
        <f>+G40+H60</f>
        <v>114124</v>
      </c>
      <c r="I39" s="2">
        <f>+H40+I60</f>
        <v>246655</v>
      </c>
      <c r="J39" s="2">
        <f>+G39</f>
        <v>0</v>
      </c>
      <c r="K39" s="2">
        <f>+I40+K60</f>
        <v>381129</v>
      </c>
      <c r="L39" s="2">
        <f>+K40+L60</f>
        <v>381129</v>
      </c>
      <c r="M39" s="2">
        <f>+L40+M60</f>
        <v>381129</v>
      </c>
      <c r="N39" s="2">
        <f>+K39</f>
        <v>381129</v>
      </c>
      <c r="O39" s="2">
        <f>+M40+O60</f>
        <v>381129</v>
      </c>
      <c r="P39" s="2">
        <f>+O40+P60</f>
        <v>381129</v>
      </c>
      <c r="Q39" s="2">
        <f>+P40+Q60</f>
        <v>381129</v>
      </c>
      <c r="R39" s="2">
        <f>+O39</f>
        <v>381129</v>
      </c>
      <c r="S39" s="2">
        <f>+Q40+S60</f>
        <v>381129</v>
      </c>
      <c r="T39" s="2">
        <f>+S40+T60</f>
        <v>381129</v>
      </c>
      <c r="U39" s="2">
        <f>+T40+U60</f>
        <v>381129</v>
      </c>
      <c r="V39" s="2">
        <f>+S39</f>
        <v>381129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-1964971</v>
      </c>
      <c r="D40" s="43">
        <f t="shared" ref="D40:AA40" si="4">+D38+D39</f>
        <v>0</v>
      </c>
      <c r="E40" s="44">
        <f t="shared" si="4"/>
        <v>3175797</v>
      </c>
      <c r="F40" s="45">
        <f t="shared" si="4"/>
        <v>3175797</v>
      </c>
      <c r="G40" s="45">
        <f t="shared" si="4"/>
        <v>114124</v>
      </c>
      <c r="H40" s="45">
        <f t="shared" si="4"/>
        <v>246655</v>
      </c>
      <c r="I40" s="45">
        <f t="shared" si="4"/>
        <v>381129</v>
      </c>
      <c r="J40" s="45">
        <f>+I40</f>
        <v>381129</v>
      </c>
      <c r="K40" s="45">
        <f t="shared" si="4"/>
        <v>381129</v>
      </c>
      <c r="L40" s="45">
        <f t="shared" si="4"/>
        <v>381129</v>
      </c>
      <c r="M40" s="45">
        <f t="shared" si="4"/>
        <v>381129</v>
      </c>
      <c r="N40" s="45">
        <f>+M40</f>
        <v>381129</v>
      </c>
      <c r="O40" s="45">
        <f t="shared" si="4"/>
        <v>381129</v>
      </c>
      <c r="P40" s="45">
        <f t="shared" si="4"/>
        <v>381129</v>
      </c>
      <c r="Q40" s="45">
        <f t="shared" si="4"/>
        <v>381129</v>
      </c>
      <c r="R40" s="45">
        <f>+Q40</f>
        <v>381129</v>
      </c>
      <c r="S40" s="45">
        <f t="shared" si="4"/>
        <v>381129</v>
      </c>
      <c r="T40" s="45">
        <f t="shared" si="4"/>
        <v>381129</v>
      </c>
      <c r="U40" s="45">
        <f t="shared" si="4"/>
        <v>381129</v>
      </c>
      <c r="V40" s="45">
        <f>+U40</f>
        <v>381129</v>
      </c>
      <c r="W40" s="45">
        <f>+V40</f>
        <v>381129</v>
      </c>
      <c r="X40" s="45">
        <f t="shared" si="4"/>
        <v>793944</v>
      </c>
      <c r="Y40" s="45">
        <f t="shared" si="4"/>
        <v>-412815</v>
      </c>
      <c r="Z40" s="46">
        <f>+IF(X40&lt;&gt;0,+(Y40/X40)*100,0)</f>
        <v>-51.995480789577101</v>
      </c>
      <c r="AA40" s="47">
        <f t="shared" si="4"/>
        <v>3175797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5582937</v>
      </c>
      <c r="F7" s="20">
        <v>5582937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1395735</v>
      </c>
      <c r="Y7" s="20">
        <v>-1395735</v>
      </c>
      <c r="Z7" s="21">
        <v>-100</v>
      </c>
      <c r="AA7" s="22">
        <v>5582937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413109</v>
      </c>
      <c r="F9" s="20">
        <v>413109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103278</v>
      </c>
      <c r="Y9" s="20">
        <v>-103278</v>
      </c>
      <c r="Z9" s="21">
        <v>-100</v>
      </c>
      <c r="AA9" s="22">
        <v>413109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-13983004</v>
      </c>
      <c r="D14" s="18"/>
      <c r="E14" s="19">
        <v>-5614979</v>
      </c>
      <c r="F14" s="20">
        <v>-5614979</v>
      </c>
      <c r="G14" s="20">
        <v>-1223291</v>
      </c>
      <c r="H14" s="20">
        <v>-1220146</v>
      </c>
      <c r="I14" s="20">
        <v>-1251738</v>
      </c>
      <c r="J14" s="20">
        <v>-3695175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-3695175</v>
      </c>
      <c r="X14" s="20">
        <v>-1403745</v>
      </c>
      <c r="Y14" s="20">
        <v>-2291430</v>
      </c>
      <c r="Z14" s="21">
        <v>163.23691268713333</v>
      </c>
      <c r="AA14" s="22">
        <v>-5614979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-13983004</v>
      </c>
      <c r="D17" s="26">
        <f>SUM(D6:D16)</f>
        <v>0</v>
      </c>
      <c r="E17" s="27">
        <f t="shared" si="0"/>
        <v>381067</v>
      </c>
      <c r="F17" s="28">
        <f t="shared" si="0"/>
        <v>381067</v>
      </c>
      <c r="G17" s="28">
        <f t="shared" si="0"/>
        <v>-1223291</v>
      </c>
      <c r="H17" s="28">
        <f t="shared" si="0"/>
        <v>-1220146</v>
      </c>
      <c r="I17" s="28">
        <f t="shared" si="0"/>
        <v>-1251738</v>
      </c>
      <c r="J17" s="28">
        <f t="shared" si="0"/>
        <v>-3695175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-3695175</v>
      </c>
      <c r="X17" s="28">
        <f t="shared" si="0"/>
        <v>95268</v>
      </c>
      <c r="Y17" s="28">
        <f t="shared" si="0"/>
        <v>-3790443</v>
      </c>
      <c r="Z17" s="29">
        <f>+IF(X17&lt;&gt;0,+(Y17/X17)*100,0)</f>
        <v>-3978.7158332283661</v>
      </c>
      <c r="AA17" s="30">
        <f>SUM(AA6:AA16)</f>
        <v>381067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-13983004</v>
      </c>
      <c r="D38" s="32">
        <f>+D17+D27+D36</f>
        <v>0</v>
      </c>
      <c r="E38" s="33">
        <f t="shared" si="3"/>
        <v>381067</v>
      </c>
      <c r="F38" s="2">
        <f t="shared" si="3"/>
        <v>381067</v>
      </c>
      <c r="G38" s="2">
        <f t="shared" si="3"/>
        <v>-1223291</v>
      </c>
      <c r="H38" s="2">
        <f t="shared" si="3"/>
        <v>-1220146</v>
      </c>
      <c r="I38" s="2">
        <f t="shared" si="3"/>
        <v>-1251738</v>
      </c>
      <c r="J38" s="2">
        <f t="shared" si="3"/>
        <v>-3695175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-3695175</v>
      </c>
      <c r="X38" s="2">
        <f t="shared" si="3"/>
        <v>95268</v>
      </c>
      <c r="Y38" s="2">
        <f t="shared" si="3"/>
        <v>-3790443</v>
      </c>
      <c r="Z38" s="34">
        <f>+IF(X38&lt;&gt;0,+(Y38/X38)*100,0)</f>
        <v>-3978.7158332283661</v>
      </c>
      <c r="AA38" s="35">
        <f>+AA17+AA27+AA36</f>
        <v>381067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-1223291</v>
      </c>
      <c r="I39" s="2">
        <f>+H40+I60</f>
        <v>-2443437</v>
      </c>
      <c r="J39" s="2">
        <f>+G39</f>
        <v>0</v>
      </c>
      <c r="K39" s="2">
        <f>+I40+K60</f>
        <v>-3695175</v>
      </c>
      <c r="L39" s="2">
        <f>+K40+L60</f>
        <v>-3695175</v>
      </c>
      <c r="M39" s="2">
        <f>+L40+M60</f>
        <v>-3695175</v>
      </c>
      <c r="N39" s="2">
        <f>+K39</f>
        <v>-3695175</v>
      </c>
      <c r="O39" s="2">
        <f>+M40+O60</f>
        <v>-3695175</v>
      </c>
      <c r="P39" s="2">
        <f>+O40+P60</f>
        <v>-3695175</v>
      </c>
      <c r="Q39" s="2">
        <f>+P40+Q60</f>
        <v>-3695175</v>
      </c>
      <c r="R39" s="2">
        <f>+O39</f>
        <v>-3695175</v>
      </c>
      <c r="S39" s="2">
        <f>+Q40+S60</f>
        <v>-3695175</v>
      </c>
      <c r="T39" s="2">
        <f>+S40+T60</f>
        <v>-3695175</v>
      </c>
      <c r="U39" s="2">
        <f>+T40+U60</f>
        <v>-3695175</v>
      </c>
      <c r="V39" s="2">
        <f>+S39</f>
        <v>-3695175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-13983004</v>
      </c>
      <c r="D40" s="43">
        <f t="shared" ref="D40:AA40" si="4">+D38+D39</f>
        <v>0</v>
      </c>
      <c r="E40" s="44">
        <f t="shared" si="4"/>
        <v>381067</v>
      </c>
      <c r="F40" s="45">
        <f t="shared" si="4"/>
        <v>381067</v>
      </c>
      <c r="G40" s="45">
        <f t="shared" si="4"/>
        <v>-1223291</v>
      </c>
      <c r="H40" s="45">
        <f t="shared" si="4"/>
        <v>-2443437</v>
      </c>
      <c r="I40" s="45">
        <f t="shared" si="4"/>
        <v>-3695175</v>
      </c>
      <c r="J40" s="45">
        <f>+I40</f>
        <v>-3695175</v>
      </c>
      <c r="K40" s="45">
        <f t="shared" si="4"/>
        <v>-3695175</v>
      </c>
      <c r="L40" s="45">
        <f t="shared" si="4"/>
        <v>-3695175</v>
      </c>
      <c r="M40" s="45">
        <f t="shared" si="4"/>
        <v>-3695175</v>
      </c>
      <c r="N40" s="45">
        <f>+M40</f>
        <v>-3695175</v>
      </c>
      <c r="O40" s="45">
        <f t="shared" si="4"/>
        <v>-3695175</v>
      </c>
      <c r="P40" s="45">
        <f t="shared" si="4"/>
        <v>-3695175</v>
      </c>
      <c r="Q40" s="45">
        <f t="shared" si="4"/>
        <v>-3695175</v>
      </c>
      <c r="R40" s="45">
        <f>+Q40</f>
        <v>-3695175</v>
      </c>
      <c r="S40" s="45">
        <f t="shared" si="4"/>
        <v>-3695175</v>
      </c>
      <c r="T40" s="45">
        <f t="shared" si="4"/>
        <v>-3695175</v>
      </c>
      <c r="U40" s="45">
        <f t="shared" si="4"/>
        <v>-3695175</v>
      </c>
      <c r="V40" s="45">
        <f>+U40</f>
        <v>-3695175</v>
      </c>
      <c r="W40" s="45">
        <f>+V40</f>
        <v>-3695175</v>
      </c>
      <c r="X40" s="45">
        <f t="shared" si="4"/>
        <v>95268</v>
      </c>
      <c r="Y40" s="45">
        <f t="shared" si="4"/>
        <v>-3790443</v>
      </c>
      <c r="Z40" s="46">
        <f>+IF(X40&lt;&gt;0,+(Y40/X40)*100,0)</f>
        <v>-3978.7158332283661</v>
      </c>
      <c r="AA40" s="47">
        <f t="shared" si="4"/>
        <v>381067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175347</v>
      </c>
      <c r="D7" s="18"/>
      <c r="E7" s="19">
        <v>11095854</v>
      </c>
      <c r="F7" s="20">
        <v>11095854</v>
      </c>
      <c r="G7" s="20">
        <v>76294</v>
      </c>
      <c r="H7" s="20">
        <v>153553</v>
      </c>
      <c r="I7" s="20">
        <v>253763</v>
      </c>
      <c r="J7" s="20">
        <v>483610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483610</v>
      </c>
      <c r="X7" s="20">
        <v>2773965</v>
      </c>
      <c r="Y7" s="20">
        <v>-2290355</v>
      </c>
      <c r="Z7" s="21">
        <v>-82.566110242919436</v>
      </c>
      <c r="AA7" s="22">
        <v>11095854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-7525416</v>
      </c>
      <c r="F14" s="20">
        <v>-7525416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-1881354</v>
      </c>
      <c r="Y14" s="20">
        <v>1881354</v>
      </c>
      <c r="Z14" s="21">
        <v>-100</v>
      </c>
      <c r="AA14" s="22">
        <v>-7525416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175347</v>
      </c>
      <c r="D17" s="26">
        <f>SUM(D6:D16)</f>
        <v>0</v>
      </c>
      <c r="E17" s="27">
        <f t="shared" si="0"/>
        <v>3570438</v>
      </c>
      <c r="F17" s="28">
        <f t="shared" si="0"/>
        <v>3570438</v>
      </c>
      <c r="G17" s="28">
        <f t="shared" si="0"/>
        <v>76294</v>
      </c>
      <c r="H17" s="28">
        <f t="shared" si="0"/>
        <v>153553</v>
      </c>
      <c r="I17" s="28">
        <f t="shared" si="0"/>
        <v>253763</v>
      </c>
      <c r="J17" s="28">
        <f t="shared" si="0"/>
        <v>483610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483610</v>
      </c>
      <c r="X17" s="28">
        <f t="shared" si="0"/>
        <v>892611</v>
      </c>
      <c r="Y17" s="28">
        <f t="shared" si="0"/>
        <v>-409001</v>
      </c>
      <c r="Z17" s="29">
        <f>+IF(X17&lt;&gt;0,+(Y17/X17)*100,0)</f>
        <v>-45.82074386266806</v>
      </c>
      <c r="AA17" s="30">
        <f>SUM(AA6:AA16)</f>
        <v>3570438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175347</v>
      </c>
      <c r="D38" s="32">
        <f>+D17+D27+D36</f>
        <v>0</v>
      </c>
      <c r="E38" s="33">
        <f t="shared" si="3"/>
        <v>3570438</v>
      </c>
      <c r="F38" s="2">
        <f t="shared" si="3"/>
        <v>3570438</v>
      </c>
      <c r="G38" s="2">
        <f t="shared" si="3"/>
        <v>76294</v>
      </c>
      <c r="H38" s="2">
        <f t="shared" si="3"/>
        <v>153553</v>
      </c>
      <c r="I38" s="2">
        <f t="shared" si="3"/>
        <v>253763</v>
      </c>
      <c r="J38" s="2">
        <f t="shared" si="3"/>
        <v>483610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483610</v>
      </c>
      <c r="X38" s="2">
        <f t="shared" si="3"/>
        <v>892611</v>
      </c>
      <c r="Y38" s="2">
        <f t="shared" si="3"/>
        <v>-409001</v>
      </c>
      <c r="Z38" s="34">
        <f>+IF(X38&lt;&gt;0,+(Y38/X38)*100,0)</f>
        <v>-45.82074386266806</v>
      </c>
      <c r="AA38" s="35">
        <f>+AA17+AA27+AA36</f>
        <v>3570438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76294</v>
      </c>
      <c r="I39" s="2">
        <f>+H40+I60</f>
        <v>229847</v>
      </c>
      <c r="J39" s="2">
        <f>+G39</f>
        <v>0</v>
      </c>
      <c r="K39" s="2">
        <f>+I40+K60</f>
        <v>483610</v>
      </c>
      <c r="L39" s="2">
        <f>+K40+L60</f>
        <v>483610</v>
      </c>
      <c r="M39" s="2">
        <f>+L40+M60</f>
        <v>483610</v>
      </c>
      <c r="N39" s="2">
        <f>+K39</f>
        <v>483610</v>
      </c>
      <c r="O39" s="2">
        <f>+M40+O60</f>
        <v>483610</v>
      </c>
      <c r="P39" s="2">
        <f>+O40+P60</f>
        <v>483610</v>
      </c>
      <c r="Q39" s="2">
        <f>+P40+Q60</f>
        <v>483610</v>
      </c>
      <c r="R39" s="2">
        <f>+O39</f>
        <v>483610</v>
      </c>
      <c r="S39" s="2">
        <f>+Q40+S60</f>
        <v>483610</v>
      </c>
      <c r="T39" s="2">
        <f>+S40+T60</f>
        <v>483610</v>
      </c>
      <c r="U39" s="2">
        <f>+T40+U60</f>
        <v>483610</v>
      </c>
      <c r="V39" s="2">
        <f>+S39</f>
        <v>483610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175347</v>
      </c>
      <c r="D40" s="43">
        <f t="shared" ref="D40:AA40" si="4">+D38+D39</f>
        <v>0</v>
      </c>
      <c r="E40" s="44">
        <f t="shared" si="4"/>
        <v>3570438</v>
      </c>
      <c r="F40" s="45">
        <f t="shared" si="4"/>
        <v>3570438</v>
      </c>
      <c r="G40" s="45">
        <f t="shared" si="4"/>
        <v>76294</v>
      </c>
      <c r="H40" s="45">
        <f t="shared" si="4"/>
        <v>229847</v>
      </c>
      <c r="I40" s="45">
        <f t="shared" si="4"/>
        <v>483610</v>
      </c>
      <c r="J40" s="45">
        <f>+I40</f>
        <v>483610</v>
      </c>
      <c r="K40" s="45">
        <f t="shared" si="4"/>
        <v>483610</v>
      </c>
      <c r="L40" s="45">
        <f t="shared" si="4"/>
        <v>483610</v>
      </c>
      <c r="M40" s="45">
        <f t="shared" si="4"/>
        <v>483610</v>
      </c>
      <c r="N40" s="45">
        <f>+M40</f>
        <v>483610</v>
      </c>
      <c r="O40" s="45">
        <f t="shared" si="4"/>
        <v>483610</v>
      </c>
      <c r="P40" s="45">
        <f t="shared" si="4"/>
        <v>483610</v>
      </c>
      <c r="Q40" s="45">
        <f t="shared" si="4"/>
        <v>483610</v>
      </c>
      <c r="R40" s="45">
        <f>+Q40</f>
        <v>483610</v>
      </c>
      <c r="S40" s="45">
        <f t="shared" si="4"/>
        <v>483610</v>
      </c>
      <c r="T40" s="45">
        <f t="shared" si="4"/>
        <v>483610</v>
      </c>
      <c r="U40" s="45">
        <f t="shared" si="4"/>
        <v>483610</v>
      </c>
      <c r="V40" s="45">
        <f>+U40</f>
        <v>483610</v>
      </c>
      <c r="W40" s="45">
        <f>+V40</f>
        <v>483610</v>
      </c>
      <c r="X40" s="45">
        <f t="shared" si="4"/>
        <v>892611</v>
      </c>
      <c r="Y40" s="45">
        <f t="shared" si="4"/>
        <v>-409001</v>
      </c>
      <c r="Z40" s="46">
        <f>+IF(X40&lt;&gt;0,+(Y40/X40)*100,0)</f>
        <v>-45.82074386266806</v>
      </c>
      <c r="AA40" s="47">
        <f t="shared" si="4"/>
        <v>3570438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41419946</v>
      </c>
      <c r="D7" s="18"/>
      <c r="E7" s="19">
        <v>64313287</v>
      </c>
      <c r="F7" s="20">
        <v>64313287</v>
      </c>
      <c r="G7" s="20">
        <v>3858851</v>
      </c>
      <c r="H7" s="20">
        <v>3870134</v>
      </c>
      <c r="I7" s="20">
        <v>3986698</v>
      </c>
      <c r="J7" s="20">
        <v>11715683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11715683</v>
      </c>
      <c r="X7" s="20">
        <v>16078323</v>
      </c>
      <c r="Y7" s="20">
        <v>-4362640</v>
      </c>
      <c r="Z7" s="21">
        <v>-27.133675570518147</v>
      </c>
      <c r="AA7" s="22">
        <v>64313287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-18075156</v>
      </c>
      <c r="F9" s="20">
        <v>-18075156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-4518789</v>
      </c>
      <c r="Y9" s="20">
        <v>4518789</v>
      </c>
      <c r="Z9" s="21">
        <v>-100</v>
      </c>
      <c r="AA9" s="22">
        <v>-18075156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-612555</v>
      </c>
      <c r="D14" s="18"/>
      <c r="E14" s="19">
        <v>-21537105</v>
      </c>
      <c r="F14" s="20">
        <v>-21537105</v>
      </c>
      <c r="G14" s="20">
        <v>-74386</v>
      </c>
      <c r="H14" s="20">
        <v>-42930</v>
      </c>
      <c r="I14" s="20">
        <v>-28890</v>
      </c>
      <c r="J14" s="20">
        <v>-146206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-146206</v>
      </c>
      <c r="X14" s="20">
        <v>-5384280</v>
      </c>
      <c r="Y14" s="20">
        <v>5238074</v>
      </c>
      <c r="Z14" s="21">
        <v>-97.28457658219854</v>
      </c>
      <c r="AA14" s="22">
        <v>-21537105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40807391</v>
      </c>
      <c r="D17" s="26">
        <f>SUM(D6:D16)</f>
        <v>0</v>
      </c>
      <c r="E17" s="27">
        <f t="shared" si="0"/>
        <v>24701026</v>
      </c>
      <c r="F17" s="28">
        <f t="shared" si="0"/>
        <v>24701026</v>
      </c>
      <c r="G17" s="28">
        <f t="shared" si="0"/>
        <v>3784465</v>
      </c>
      <c r="H17" s="28">
        <f t="shared" si="0"/>
        <v>3827204</v>
      </c>
      <c r="I17" s="28">
        <f t="shared" si="0"/>
        <v>3957808</v>
      </c>
      <c r="J17" s="28">
        <f t="shared" si="0"/>
        <v>11569477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11569477</v>
      </c>
      <c r="X17" s="28">
        <f t="shared" si="0"/>
        <v>6175254</v>
      </c>
      <c r="Y17" s="28">
        <f t="shared" si="0"/>
        <v>5394223</v>
      </c>
      <c r="Z17" s="29">
        <f>+IF(X17&lt;&gt;0,+(Y17/X17)*100,0)</f>
        <v>87.352244944094608</v>
      </c>
      <c r="AA17" s="30">
        <f>SUM(AA6:AA16)</f>
        <v>24701026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-1586191</v>
      </c>
      <c r="D26" s="18"/>
      <c r="E26" s="19"/>
      <c r="F26" s="20"/>
      <c r="G26" s="20">
        <v>-190896</v>
      </c>
      <c r="H26" s="20"/>
      <c r="I26" s="20"/>
      <c r="J26" s="20">
        <v>-190896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-190896</v>
      </c>
      <c r="X26" s="20"/>
      <c r="Y26" s="20">
        <v>-190896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-1586191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-190896</v>
      </c>
      <c r="H27" s="28">
        <f t="shared" si="1"/>
        <v>0</v>
      </c>
      <c r="I27" s="28">
        <f t="shared" si="1"/>
        <v>0</v>
      </c>
      <c r="J27" s="28">
        <f t="shared" si="1"/>
        <v>-190896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-190896</v>
      </c>
      <c r="X27" s="28">
        <f t="shared" si="1"/>
        <v>0</v>
      </c>
      <c r="Y27" s="28">
        <f t="shared" si="1"/>
        <v>-190896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39221200</v>
      </c>
      <c r="D38" s="32">
        <f>+D17+D27+D36</f>
        <v>0</v>
      </c>
      <c r="E38" s="33">
        <f t="shared" si="3"/>
        <v>24701026</v>
      </c>
      <c r="F38" s="2">
        <f t="shared" si="3"/>
        <v>24701026</v>
      </c>
      <c r="G38" s="2">
        <f t="shared" si="3"/>
        <v>3593569</v>
      </c>
      <c r="H38" s="2">
        <f t="shared" si="3"/>
        <v>3827204</v>
      </c>
      <c r="I38" s="2">
        <f t="shared" si="3"/>
        <v>3957808</v>
      </c>
      <c r="J38" s="2">
        <f t="shared" si="3"/>
        <v>11378581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11378581</v>
      </c>
      <c r="X38" s="2">
        <f t="shared" si="3"/>
        <v>6175254</v>
      </c>
      <c r="Y38" s="2">
        <f t="shared" si="3"/>
        <v>5203327</v>
      </c>
      <c r="Z38" s="34">
        <f>+IF(X38&lt;&gt;0,+(Y38/X38)*100,0)</f>
        <v>84.260938902270254</v>
      </c>
      <c r="AA38" s="35">
        <f>+AA17+AA27+AA36</f>
        <v>24701026</v>
      </c>
    </row>
    <row r="39" spans="1:27" x14ac:dyDescent="0.25">
      <c r="A39" s="23" t="s">
        <v>60</v>
      </c>
      <c r="B39" s="17"/>
      <c r="C39" s="32">
        <v>105114048</v>
      </c>
      <c r="D39" s="32"/>
      <c r="E39" s="33">
        <v>127829055</v>
      </c>
      <c r="F39" s="2">
        <v>127829055</v>
      </c>
      <c r="G39" s="2">
        <v>143474277</v>
      </c>
      <c r="H39" s="2">
        <f>+G40+H60</f>
        <v>147067846</v>
      </c>
      <c r="I39" s="2">
        <f>+H40+I60</f>
        <v>150895050</v>
      </c>
      <c r="J39" s="2">
        <f>+G39</f>
        <v>143474277</v>
      </c>
      <c r="K39" s="2">
        <f>+I40+K60</f>
        <v>154852858</v>
      </c>
      <c r="L39" s="2">
        <f>+K40+L60</f>
        <v>154852858</v>
      </c>
      <c r="M39" s="2">
        <f>+L40+M60</f>
        <v>154852858</v>
      </c>
      <c r="N39" s="2">
        <f>+K39</f>
        <v>154852858</v>
      </c>
      <c r="O39" s="2">
        <f>+M40+O60</f>
        <v>154852858</v>
      </c>
      <c r="P39" s="2">
        <f>+O40+P60</f>
        <v>154852858</v>
      </c>
      <c r="Q39" s="2">
        <f>+P40+Q60</f>
        <v>154852858</v>
      </c>
      <c r="R39" s="2">
        <f>+O39</f>
        <v>154852858</v>
      </c>
      <c r="S39" s="2">
        <f>+Q40+S60</f>
        <v>154852858</v>
      </c>
      <c r="T39" s="2">
        <f>+S40+T60</f>
        <v>154852858</v>
      </c>
      <c r="U39" s="2">
        <f>+T40+U60</f>
        <v>154852858</v>
      </c>
      <c r="V39" s="2">
        <f>+S39</f>
        <v>154852858</v>
      </c>
      <c r="W39" s="2">
        <f>+G39</f>
        <v>143474277</v>
      </c>
      <c r="X39" s="2">
        <v>127829055</v>
      </c>
      <c r="Y39" s="2">
        <f>+W39-X39</f>
        <v>15645222</v>
      </c>
      <c r="Z39" s="34">
        <f>+IF(X39&lt;&gt;0,+(Y39/X39)*100,0)</f>
        <v>12.239175201600293</v>
      </c>
      <c r="AA39" s="35">
        <v>127829055</v>
      </c>
    </row>
    <row r="40" spans="1:27" x14ac:dyDescent="0.25">
      <c r="A40" s="41" t="s">
        <v>62</v>
      </c>
      <c r="B40" s="42" t="s">
        <v>61</v>
      </c>
      <c r="C40" s="43">
        <f>+C38+C39</f>
        <v>144335248</v>
      </c>
      <c r="D40" s="43">
        <f t="shared" ref="D40:AA40" si="4">+D38+D39</f>
        <v>0</v>
      </c>
      <c r="E40" s="44">
        <f t="shared" si="4"/>
        <v>152530081</v>
      </c>
      <c r="F40" s="45">
        <f t="shared" si="4"/>
        <v>152530081</v>
      </c>
      <c r="G40" s="45">
        <f t="shared" si="4"/>
        <v>147067846</v>
      </c>
      <c r="H40" s="45">
        <f t="shared" si="4"/>
        <v>150895050</v>
      </c>
      <c r="I40" s="45">
        <f t="shared" si="4"/>
        <v>154852858</v>
      </c>
      <c r="J40" s="45">
        <f>+I40</f>
        <v>154852858</v>
      </c>
      <c r="K40" s="45">
        <f t="shared" si="4"/>
        <v>154852858</v>
      </c>
      <c r="L40" s="45">
        <f t="shared" si="4"/>
        <v>154852858</v>
      </c>
      <c r="M40" s="45">
        <f t="shared" si="4"/>
        <v>154852858</v>
      </c>
      <c r="N40" s="45">
        <f>+M40</f>
        <v>154852858</v>
      </c>
      <c r="O40" s="45">
        <f t="shared" si="4"/>
        <v>154852858</v>
      </c>
      <c r="P40" s="45">
        <f t="shared" si="4"/>
        <v>154852858</v>
      </c>
      <c r="Q40" s="45">
        <f t="shared" si="4"/>
        <v>154852858</v>
      </c>
      <c r="R40" s="45">
        <f>+Q40</f>
        <v>154852858</v>
      </c>
      <c r="S40" s="45">
        <f t="shared" si="4"/>
        <v>154852858</v>
      </c>
      <c r="T40" s="45">
        <f t="shared" si="4"/>
        <v>154852858</v>
      </c>
      <c r="U40" s="45">
        <f t="shared" si="4"/>
        <v>154852858</v>
      </c>
      <c r="V40" s="45">
        <f>+U40</f>
        <v>154852858</v>
      </c>
      <c r="W40" s="45">
        <f>+V40</f>
        <v>154852858</v>
      </c>
      <c r="X40" s="45">
        <f t="shared" si="4"/>
        <v>134004309</v>
      </c>
      <c r="Y40" s="45">
        <f t="shared" si="4"/>
        <v>20848549</v>
      </c>
      <c r="Z40" s="46">
        <f>+IF(X40&lt;&gt;0,+(Y40/X40)*100,0)</f>
        <v>15.55811835871636</v>
      </c>
      <c r="AA40" s="47">
        <f t="shared" si="4"/>
        <v>152530081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143474277</v>
      </c>
      <c r="J60">
        <v>143474277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7906343</v>
      </c>
      <c r="F7" s="20">
        <v>7906343</v>
      </c>
      <c r="G7" s="20"/>
      <c r="H7" s="20">
        <v>2991</v>
      </c>
      <c r="I7" s="20">
        <v>144295</v>
      </c>
      <c r="J7" s="20">
        <v>147286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147286</v>
      </c>
      <c r="X7" s="20">
        <v>1976586</v>
      </c>
      <c r="Y7" s="20">
        <v>-1829300</v>
      </c>
      <c r="Z7" s="21">
        <v>-92.54846487833062</v>
      </c>
      <c r="AA7" s="22">
        <v>7906343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-17452214</v>
      </c>
      <c r="D14" s="18"/>
      <c r="E14" s="19">
        <v>-12855059</v>
      </c>
      <c r="F14" s="20">
        <v>-12855059</v>
      </c>
      <c r="G14" s="20">
        <v>-1280241</v>
      </c>
      <c r="H14" s="20">
        <v>-1006017</v>
      </c>
      <c r="I14" s="20">
        <v>-1270819</v>
      </c>
      <c r="J14" s="20">
        <v>-3557077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-3557077</v>
      </c>
      <c r="X14" s="20">
        <v>-3213765</v>
      </c>
      <c r="Y14" s="20">
        <v>-343312</v>
      </c>
      <c r="Z14" s="21">
        <v>10.682548350610578</v>
      </c>
      <c r="AA14" s="22">
        <v>-12855059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-17452214</v>
      </c>
      <c r="D17" s="26">
        <f>SUM(D6:D16)</f>
        <v>0</v>
      </c>
      <c r="E17" s="27">
        <f t="shared" si="0"/>
        <v>-4948716</v>
      </c>
      <c r="F17" s="28">
        <f t="shared" si="0"/>
        <v>-4948716</v>
      </c>
      <c r="G17" s="28">
        <f t="shared" si="0"/>
        <v>-1280241</v>
      </c>
      <c r="H17" s="28">
        <f t="shared" si="0"/>
        <v>-1003026</v>
      </c>
      <c r="I17" s="28">
        <f t="shared" si="0"/>
        <v>-1126524</v>
      </c>
      <c r="J17" s="28">
        <f t="shared" si="0"/>
        <v>-3409791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-3409791</v>
      </c>
      <c r="X17" s="28">
        <f t="shared" si="0"/>
        <v>-1237179</v>
      </c>
      <c r="Y17" s="28">
        <f t="shared" si="0"/>
        <v>-2172612</v>
      </c>
      <c r="Z17" s="29">
        <f>+IF(X17&lt;&gt;0,+(Y17/X17)*100,0)</f>
        <v>175.61015827135768</v>
      </c>
      <c r="AA17" s="30">
        <f>SUM(AA6:AA16)</f>
        <v>-4948716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-17452214</v>
      </c>
      <c r="D38" s="32">
        <f>+D17+D27+D36</f>
        <v>0</v>
      </c>
      <c r="E38" s="33">
        <f t="shared" si="3"/>
        <v>-4948716</v>
      </c>
      <c r="F38" s="2">
        <f t="shared" si="3"/>
        <v>-4948716</v>
      </c>
      <c r="G38" s="2">
        <f t="shared" si="3"/>
        <v>-1280241</v>
      </c>
      <c r="H38" s="2">
        <f t="shared" si="3"/>
        <v>-1003026</v>
      </c>
      <c r="I38" s="2">
        <f t="shared" si="3"/>
        <v>-1126524</v>
      </c>
      <c r="J38" s="2">
        <f t="shared" si="3"/>
        <v>-3409791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-3409791</v>
      </c>
      <c r="X38" s="2">
        <f t="shared" si="3"/>
        <v>-1237179</v>
      </c>
      <c r="Y38" s="2">
        <f t="shared" si="3"/>
        <v>-2172612</v>
      </c>
      <c r="Z38" s="34">
        <f>+IF(X38&lt;&gt;0,+(Y38/X38)*100,0)</f>
        <v>175.61015827135768</v>
      </c>
      <c r="AA38" s="35">
        <f>+AA17+AA27+AA36</f>
        <v>-4948716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-1280241</v>
      </c>
      <c r="I39" s="2">
        <f>+H40+I60</f>
        <v>-2283267</v>
      </c>
      <c r="J39" s="2">
        <f>+G39</f>
        <v>0</v>
      </c>
      <c r="K39" s="2">
        <f>+I40+K60</f>
        <v>-3409791</v>
      </c>
      <c r="L39" s="2">
        <f>+K40+L60</f>
        <v>-3409791</v>
      </c>
      <c r="M39" s="2">
        <f>+L40+M60</f>
        <v>-3409791</v>
      </c>
      <c r="N39" s="2">
        <f>+K39</f>
        <v>-3409791</v>
      </c>
      <c r="O39" s="2">
        <f>+M40+O60</f>
        <v>-3409791</v>
      </c>
      <c r="P39" s="2">
        <f>+O40+P60</f>
        <v>-3409791</v>
      </c>
      <c r="Q39" s="2">
        <f>+P40+Q60</f>
        <v>-3409791</v>
      </c>
      <c r="R39" s="2">
        <f>+O39</f>
        <v>-3409791</v>
      </c>
      <c r="S39" s="2">
        <f>+Q40+S60</f>
        <v>-3409791</v>
      </c>
      <c r="T39" s="2">
        <f>+S40+T60</f>
        <v>-3409791</v>
      </c>
      <c r="U39" s="2">
        <f>+T40+U60</f>
        <v>-3409791</v>
      </c>
      <c r="V39" s="2">
        <f>+S39</f>
        <v>-3409791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-17452214</v>
      </c>
      <c r="D40" s="43">
        <f t="shared" ref="D40:AA40" si="4">+D38+D39</f>
        <v>0</v>
      </c>
      <c r="E40" s="44">
        <f t="shared" si="4"/>
        <v>-4948716</v>
      </c>
      <c r="F40" s="45">
        <f t="shared" si="4"/>
        <v>-4948716</v>
      </c>
      <c r="G40" s="45">
        <f t="shared" si="4"/>
        <v>-1280241</v>
      </c>
      <c r="H40" s="45">
        <f t="shared" si="4"/>
        <v>-2283267</v>
      </c>
      <c r="I40" s="45">
        <f t="shared" si="4"/>
        <v>-3409791</v>
      </c>
      <c r="J40" s="45">
        <f>+I40</f>
        <v>-3409791</v>
      </c>
      <c r="K40" s="45">
        <f t="shared" si="4"/>
        <v>-3409791</v>
      </c>
      <c r="L40" s="45">
        <f t="shared" si="4"/>
        <v>-3409791</v>
      </c>
      <c r="M40" s="45">
        <f t="shared" si="4"/>
        <v>-3409791</v>
      </c>
      <c r="N40" s="45">
        <f>+M40</f>
        <v>-3409791</v>
      </c>
      <c r="O40" s="45">
        <f t="shared" si="4"/>
        <v>-3409791</v>
      </c>
      <c r="P40" s="45">
        <f t="shared" si="4"/>
        <v>-3409791</v>
      </c>
      <c r="Q40" s="45">
        <f t="shared" si="4"/>
        <v>-3409791</v>
      </c>
      <c r="R40" s="45">
        <f>+Q40</f>
        <v>-3409791</v>
      </c>
      <c r="S40" s="45">
        <f t="shared" si="4"/>
        <v>-3409791</v>
      </c>
      <c r="T40" s="45">
        <f t="shared" si="4"/>
        <v>-3409791</v>
      </c>
      <c r="U40" s="45">
        <f t="shared" si="4"/>
        <v>-3409791</v>
      </c>
      <c r="V40" s="45">
        <f>+U40</f>
        <v>-3409791</v>
      </c>
      <c r="W40" s="45">
        <f>+V40</f>
        <v>-3409791</v>
      </c>
      <c r="X40" s="45">
        <f t="shared" si="4"/>
        <v>-1237179</v>
      </c>
      <c r="Y40" s="45">
        <f t="shared" si="4"/>
        <v>-2172612</v>
      </c>
      <c r="Z40" s="46">
        <f>+IF(X40&lt;&gt;0,+(Y40/X40)*100,0)</f>
        <v>175.61015827135768</v>
      </c>
      <c r="AA40" s="47">
        <f t="shared" si="4"/>
        <v>-4948716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3494873</v>
      </c>
      <c r="D7" s="18"/>
      <c r="E7" s="19">
        <v>10580069</v>
      </c>
      <c r="F7" s="20">
        <v>10580069</v>
      </c>
      <c r="G7" s="20">
        <v>254049</v>
      </c>
      <c r="H7" s="20">
        <v>310445</v>
      </c>
      <c r="I7" s="20">
        <v>306088</v>
      </c>
      <c r="J7" s="20">
        <v>870582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870582</v>
      </c>
      <c r="X7" s="20">
        <v>2645016</v>
      </c>
      <c r="Y7" s="20">
        <v>-1774434</v>
      </c>
      <c r="Z7" s="21">
        <v>-67.085945793900677</v>
      </c>
      <c r="AA7" s="22">
        <v>10580069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139451</v>
      </c>
      <c r="D11" s="18"/>
      <c r="E11" s="19">
        <v>10698300</v>
      </c>
      <c r="F11" s="20">
        <v>10698300</v>
      </c>
      <c r="G11" s="20">
        <v>11069</v>
      </c>
      <c r="H11" s="20">
        <v>8752</v>
      </c>
      <c r="I11" s="20">
        <v>14949</v>
      </c>
      <c r="J11" s="20">
        <v>34770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34770</v>
      </c>
      <c r="X11" s="20">
        <v>2674575</v>
      </c>
      <c r="Y11" s="20">
        <v>-2639805</v>
      </c>
      <c r="Z11" s="21">
        <v>-98.699980370713106</v>
      </c>
      <c r="AA11" s="22">
        <v>10698300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-4909541</v>
      </c>
      <c r="D14" s="18"/>
      <c r="E14" s="19">
        <v>-19823303</v>
      </c>
      <c r="F14" s="20">
        <v>-19823303</v>
      </c>
      <c r="G14" s="20">
        <v>-29900</v>
      </c>
      <c r="H14" s="20">
        <v>-505172</v>
      </c>
      <c r="I14" s="20">
        <v>-830000</v>
      </c>
      <c r="J14" s="20">
        <v>-1365072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-1365072</v>
      </c>
      <c r="X14" s="20">
        <v>-4955826</v>
      </c>
      <c r="Y14" s="20">
        <v>3590754</v>
      </c>
      <c r="Z14" s="21">
        <v>-72.455207265146115</v>
      </c>
      <c r="AA14" s="22">
        <v>-19823303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-1275217</v>
      </c>
      <c r="D17" s="26">
        <f>SUM(D6:D16)</f>
        <v>0</v>
      </c>
      <c r="E17" s="27">
        <f t="shared" si="0"/>
        <v>1455066</v>
      </c>
      <c r="F17" s="28">
        <f t="shared" si="0"/>
        <v>1455066</v>
      </c>
      <c r="G17" s="28">
        <f t="shared" si="0"/>
        <v>235218</v>
      </c>
      <c r="H17" s="28">
        <f t="shared" si="0"/>
        <v>-185975</v>
      </c>
      <c r="I17" s="28">
        <f t="shared" si="0"/>
        <v>-508963</v>
      </c>
      <c r="J17" s="28">
        <f t="shared" si="0"/>
        <v>-459720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-459720</v>
      </c>
      <c r="X17" s="28">
        <f t="shared" si="0"/>
        <v>363765</v>
      </c>
      <c r="Y17" s="28">
        <f t="shared" si="0"/>
        <v>-823485</v>
      </c>
      <c r="Z17" s="29">
        <f>+IF(X17&lt;&gt;0,+(Y17/X17)*100,0)</f>
        <v>-226.37829367861119</v>
      </c>
      <c r="AA17" s="30">
        <f>SUM(AA6:AA16)</f>
        <v>1455066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-1275217</v>
      </c>
      <c r="D38" s="32">
        <f>+D17+D27+D36</f>
        <v>0</v>
      </c>
      <c r="E38" s="33">
        <f t="shared" si="3"/>
        <v>1455066</v>
      </c>
      <c r="F38" s="2">
        <f t="shared" si="3"/>
        <v>1455066</v>
      </c>
      <c r="G38" s="2">
        <f t="shared" si="3"/>
        <v>235218</v>
      </c>
      <c r="H38" s="2">
        <f t="shared" si="3"/>
        <v>-185975</v>
      </c>
      <c r="I38" s="2">
        <f t="shared" si="3"/>
        <v>-508963</v>
      </c>
      <c r="J38" s="2">
        <f t="shared" si="3"/>
        <v>-459720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-459720</v>
      </c>
      <c r="X38" s="2">
        <f t="shared" si="3"/>
        <v>363765</v>
      </c>
      <c r="Y38" s="2">
        <f t="shared" si="3"/>
        <v>-823485</v>
      </c>
      <c r="Z38" s="34">
        <f>+IF(X38&lt;&gt;0,+(Y38/X38)*100,0)</f>
        <v>-226.37829367861119</v>
      </c>
      <c r="AA38" s="35">
        <f>+AA17+AA27+AA36</f>
        <v>1455066</v>
      </c>
    </row>
    <row r="39" spans="1:27" x14ac:dyDescent="0.25">
      <c r="A39" s="23" t="s">
        <v>60</v>
      </c>
      <c r="B39" s="17"/>
      <c r="C39" s="32">
        <v>42888978</v>
      </c>
      <c r="D39" s="32"/>
      <c r="E39" s="33">
        <v>35629017</v>
      </c>
      <c r="F39" s="2">
        <v>35629017</v>
      </c>
      <c r="G39" s="2">
        <v>41599063</v>
      </c>
      <c r="H39" s="2">
        <f>+G40+H60</f>
        <v>41830293</v>
      </c>
      <c r="I39" s="2">
        <f>+H40+I60</f>
        <v>41644318</v>
      </c>
      <c r="J39" s="2">
        <f>+G39</f>
        <v>41599063</v>
      </c>
      <c r="K39" s="2">
        <f>+I40+K60</f>
        <v>41135355</v>
      </c>
      <c r="L39" s="2">
        <f>+K40+L60</f>
        <v>41135355</v>
      </c>
      <c r="M39" s="2">
        <f>+L40+M60</f>
        <v>41135355</v>
      </c>
      <c r="N39" s="2">
        <f>+K39</f>
        <v>41135355</v>
      </c>
      <c r="O39" s="2">
        <f>+M40+O60</f>
        <v>41135355</v>
      </c>
      <c r="P39" s="2">
        <f>+O40+P60</f>
        <v>41135355</v>
      </c>
      <c r="Q39" s="2">
        <f>+P40+Q60</f>
        <v>41135355</v>
      </c>
      <c r="R39" s="2">
        <f>+O39</f>
        <v>41135355</v>
      </c>
      <c r="S39" s="2">
        <f>+Q40+S60</f>
        <v>41135355</v>
      </c>
      <c r="T39" s="2">
        <f>+S40+T60</f>
        <v>41135355</v>
      </c>
      <c r="U39" s="2">
        <f>+T40+U60</f>
        <v>41135355</v>
      </c>
      <c r="V39" s="2">
        <f>+S39</f>
        <v>41135355</v>
      </c>
      <c r="W39" s="2">
        <f>+G39</f>
        <v>41599063</v>
      </c>
      <c r="X39" s="2">
        <v>35629017</v>
      </c>
      <c r="Y39" s="2">
        <f>+W39-X39</f>
        <v>5970046</v>
      </c>
      <c r="Z39" s="34">
        <f>+IF(X39&lt;&gt;0,+(Y39/X39)*100,0)</f>
        <v>16.756134473201996</v>
      </c>
      <c r="AA39" s="35">
        <v>35629017</v>
      </c>
    </row>
    <row r="40" spans="1:27" x14ac:dyDescent="0.25">
      <c r="A40" s="41" t="s">
        <v>62</v>
      </c>
      <c r="B40" s="42" t="s">
        <v>61</v>
      </c>
      <c r="C40" s="43">
        <f>+C38+C39</f>
        <v>41613761</v>
      </c>
      <c r="D40" s="43">
        <f t="shared" ref="D40:AA40" si="4">+D38+D39</f>
        <v>0</v>
      </c>
      <c r="E40" s="44">
        <f t="shared" si="4"/>
        <v>37084083</v>
      </c>
      <c r="F40" s="45">
        <f t="shared" si="4"/>
        <v>37084083</v>
      </c>
      <c r="G40" s="45">
        <f t="shared" si="4"/>
        <v>41834281</v>
      </c>
      <c r="H40" s="45">
        <f t="shared" si="4"/>
        <v>41644318</v>
      </c>
      <c r="I40" s="45">
        <f t="shared" si="4"/>
        <v>41135355</v>
      </c>
      <c r="J40" s="45">
        <f>+I40</f>
        <v>41135355</v>
      </c>
      <c r="K40" s="45">
        <f t="shared" si="4"/>
        <v>41135355</v>
      </c>
      <c r="L40" s="45">
        <f t="shared" si="4"/>
        <v>41135355</v>
      </c>
      <c r="M40" s="45">
        <f t="shared" si="4"/>
        <v>41135355</v>
      </c>
      <c r="N40" s="45">
        <f>+M40</f>
        <v>41135355</v>
      </c>
      <c r="O40" s="45">
        <f t="shared" si="4"/>
        <v>41135355</v>
      </c>
      <c r="P40" s="45">
        <f t="shared" si="4"/>
        <v>41135355</v>
      </c>
      <c r="Q40" s="45">
        <f t="shared" si="4"/>
        <v>41135355</v>
      </c>
      <c r="R40" s="45">
        <f>+Q40</f>
        <v>41135355</v>
      </c>
      <c r="S40" s="45">
        <f t="shared" si="4"/>
        <v>41135355</v>
      </c>
      <c r="T40" s="45">
        <f t="shared" si="4"/>
        <v>41135355</v>
      </c>
      <c r="U40" s="45">
        <f t="shared" si="4"/>
        <v>41135355</v>
      </c>
      <c r="V40" s="45">
        <f>+U40</f>
        <v>41135355</v>
      </c>
      <c r="W40" s="45">
        <f>+V40</f>
        <v>41135355</v>
      </c>
      <c r="X40" s="45">
        <f t="shared" si="4"/>
        <v>35992782</v>
      </c>
      <c r="Y40" s="45">
        <f t="shared" si="4"/>
        <v>5146561</v>
      </c>
      <c r="Z40" s="46">
        <f>+IF(X40&lt;&gt;0,+(Y40/X40)*100,0)</f>
        <v>14.298869701152858</v>
      </c>
      <c r="AA40" s="47">
        <f t="shared" si="4"/>
        <v>37084083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41599063</v>
      </c>
      <c r="H60">
        <v>-3988</v>
      </c>
      <c r="J60">
        <v>41599063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79324787</v>
      </c>
      <c r="D7" s="18"/>
      <c r="E7" s="19">
        <v>206251418</v>
      </c>
      <c r="F7" s="20">
        <v>206251418</v>
      </c>
      <c r="G7" s="20">
        <v>6234481</v>
      </c>
      <c r="H7" s="20">
        <v>7874855</v>
      </c>
      <c r="I7" s="20">
        <v>9094581</v>
      </c>
      <c r="J7" s="20">
        <v>23203917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23203917</v>
      </c>
      <c r="X7" s="20">
        <v>51666207</v>
      </c>
      <c r="Y7" s="20">
        <v>-28462290</v>
      </c>
      <c r="Z7" s="21">
        <v>-55.088793338361377</v>
      </c>
      <c r="AA7" s="22">
        <v>206251418</v>
      </c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-5415032</v>
      </c>
      <c r="F8" s="20">
        <v>-5415032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-1353762</v>
      </c>
      <c r="Y8" s="20">
        <v>1353762</v>
      </c>
      <c r="Z8" s="21">
        <v>-100</v>
      </c>
      <c r="AA8" s="22">
        <v>-5415032</v>
      </c>
    </row>
    <row r="9" spans="1:27" x14ac:dyDescent="0.25">
      <c r="A9" s="23" t="s">
        <v>37</v>
      </c>
      <c r="B9" s="17" t="s">
        <v>6</v>
      </c>
      <c r="C9" s="18">
        <v>38276039</v>
      </c>
      <c r="D9" s="18"/>
      <c r="E9" s="19">
        <v>46662645</v>
      </c>
      <c r="F9" s="20">
        <v>46662645</v>
      </c>
      <c r="G9" s="20">
        <v>16671499</v>
      </c>
      <c r="H9" s="20"/>
      <c r="I9" s="20"/>
      <c r="J9" s="20">
        <v>16671499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16671499</v>
      </c>
      <c r="X9" s="20">
        <v>11665662</v>
      </c>
      <c r="Y9" s="20">
        <v>5005837</v>
      </c>
      <c r="Z9" s="21">
        <v>42.910869524592776</v>
      </c>
      <c r="AA9" s="22">
        <v>46662645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626705</v>
      </c>
      <c r="D11" s="18"/>
      <c r="E11" s="19">
        <v>21690154</v>
      </c>
      <c r="F11" s="20">
        <v>21690154</v>
      </c>
      <c r="G11" s="20">
        <v>11069</v>
      </c>
      <c r="H11" s="20">
        <v>9540</v>
      </c>
      <c r="I11" s="20">
        <v>18178</v>
      </c>
      <c r="J11" s="20">
        <v>38787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38787</v>
      </c>
      <c r="X11" s="20">
        <v>5422536</v>
      </c>
      <c r="Y11" s="20">
        <v>-5383749</v>
      </c>
      <c r="Z11" s="21">
        <v>-99.28470737676983</v>
      </c>
      <c r="AA11" s="22">
        <v>21690154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-88847220</v>
      </c>
      <c r="D14" s="18"/>
      <c r="E14" s="19">
        <v>-161492963</v>
      </c>
      <c r="F14" s="20">
        <v>-161492963</v>
      </c>
      <c r="G14" s="20">
        <v>-6909077</v>
      </c>
      <c r="H14" s="20">
        <v>-5479479</v>
      </c>
      <c r="I14" s="20">
        <v>-7065070</v>
      </c>
      <c r="J14" s="20">
        <v>-19453626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-19453626</v>
      </c>
      <c r="X14" s="20">
        <v>-40278297</v>
      </c>
      <c r="Y14" s="20">
        <v>20824671</v>
      </c>
      <c r="Z14" s="21">
        <v>-51.701964956462788</v>
      </c>
      <c r="AA14" s="22">
        <v>-161492963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-1497</v>
      </c>
      <c r="Y15" s="20">
        <v>1497</v>
      </c>
      <c r="Z15" s="21">
        <v>-100</v>
      </c>
      <c r="AA15" s="22">
        <v>-5988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29629920</v>
      </c>
      <c r="D17" s="26">
        <f>SUM(D6:D16)</f>
        <v>0</v>
      </c>
      <c r="E17" s="27">
        <f t="shared" si="0"/>
        <v>107690234</v>
      </c>
      <c r="F17" s="28">
        <f t="shared" si="0"/>
        <v>107690234</v>
      </c>
      <c r="G17" s="28">
        <f t="shared" si="0"/>
        <v>16007972</v>
      </c>
      <c r="H17" s="28">
        <f t="shared" si="0"/>
        <v>2404916</v>
      </c>
      <c r="I17" s="28">
        <f t="shared" si="0"/>
        <v>2047689</v>
      </c>
      <c r="J17" s="28">
        <f t="shared" si="0"/>
        <v>20460577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20460577</v>
      </c>
      <c r="X17" s="28">
        <f t="shared" si="0"/>
        <v>27120849</v>
      </c>
      <c r="Y17" s="28">
        <f t="shared" si="0"/>
        <v>-6660272</v>
      </c>
      <c r="Z17" s="29">
        <f>+IF(X17&lt;&gt;0,+(Y17/X17)*100,0)</f>
        <v>-24.557756285579408</v>
      </c>
      <c r="AA17" s="30">
        <f>SUM(AA6:AA16)</f>
        <v>107690234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-2059083</v>
      </c>
      <c r="D26" s="18"/>
      <c r="E26" s="19">
        <v>-1200000</v>
      </c>
      <c r="F26" s="20">
        <v>-1200000</v>
      </c>
      <c r="G26" s="20">
        <v>-190896</v>
      </c>
      <c r="H26" s="20"/>
      <c r="I26" s="20"/>
      <c r="J26" s="20">
        <v>-190896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-190896</v>
      </c>
      <c r="X26" s="20">
        <v>-300000</v>
      </c>
      <c r="Y26" s="20">
        <v>109104</v>
      </c>
      <c r="Z26" s="21">
        <v>-36.368000000000002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-2059083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-190896</v>
      </c>
      <c r="H27" s="28">
        <f t="shared" si="1"/>
        <v>0</v>
      </c>
      <c r="I27" s="28">
        <f t="shared" si="1"/>
        <v>0</v>
      </c>
      <c r="J27" s="28">
        <f t="shared" si="1"/>
        <v>-190896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-190896</v>
      </c>
      <c r="X27" s="28">
        <f t="shared" si="1"/>
        <v>-300000</v>
      </c>
      <c r="Y27" s="28">
        <f t="shared" si="1"/>
        <v>109104</v>
      </c>
      <c r="Z27" s="29">
        <f>+IF(X27&lt;&gt;0,+(Y27/X27)*100,0)</f>
        <v>-36.368000000000002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27570837</v>
      </c>
      <c r="D38" s="32">
        <f>+D17+D27+D36</f>
        <v>0</v>
      </c>
      <c r="E38" s="33">
        <f t="shared" si="3"/>
        <v>106490234</v>
      </c>
      <c r="F38" s="2">
        <f t="shared" si="3"/>
        <v>106490234</v>
      </c>
      <c r="G38" s="2">
        <f t="shared" si="3"/>
        <v>15817076</v>
      </c>
      <c r="H38" s="2">
        <f t="shared" si="3"/>
        <v>2404916</v>
      </c>
      <c r="I38" s="2">
        <f t="shared" si="3"/>
        <v>2047689</v>
      </c>
      <c r="J38" s="2">
        <f t="shared" si="3"/>
        <v>20269681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20269681</v>
      </c>
      <c r="X38" s="2">
        <f t="shared" si="3"/>
        <v>26820849</v>
      </c>
      <c r="Y38" s="2">
        <f t="shared" si="3"/>
        <v>-6551168</v>
      </c>
      <c r="Z38" s="34">
        <f>+IF(X38&lt;&gt;0,+(Y38/X38)*100,0)</f>
        <v>-24.425654832924941</v>
      </c>
      <c r="AA38" s="35">
        <f>+AA17+AA27+AA36</f>
        <v>106490234</v>
      </c>
    </row>
    <row r="39" spans="1:27" x14ac:dyDescent="0.25">
      <c r="A39" s="23" t="s">
        <v>60</v>
      </c>
      <c r="B39" s="17"/>
      <c r="C39" s="32">
        <v>331489763</v>
      </c>
      <c r="D39" s="32"/>
      <c r="E39" s="33">
        <v>163458072</v>
      </c>
      <c r="F39" s="2">
        <v>163458072</v>
      </c>
      <c r="G39" s="2">
        <v>408513040</v>
      </c>
      <c r="H39" s="2">
        <f>+G40+H60</f>
        <v>424326128</v>
      </c>
      <c r="I39" s="2">
        <f>+H40+I60</f>
        <v>426731044</v>
      </c>
      <c r="J39" s="2">
        <f>+G39</f>
        <v>408513040</v>
      </c>
      <c r="K39" s="2">
        <f>+I40+K60</f>
        <v>428778733</v>
      </c>
      <c r="L39" s="2">
        <f>+K40+L60</f>
        <v>428778733</v>
      </c>
      <c r="M39" s="2">
        <f>+L40+M60</f>
        <v>428778733</v>
      </c>
      <c r="N39" s="2">
        <f>+K39</f>
        <v>428778733</v>
      </c>
      <c r="O39" s="2">
        <f>+M40+O60</f>
        <v>428778733</v>
      </c>
      <c r="P39" s="2">
        <f>+O40+P60</f>
        <v>428778733</v>
      </c>
      <c r="Q39" s="2">
        <f>+P40+Q60</f>
        <v>428778733</v>
      </c>
      <c r="R39" s="2">
        <f>+O39</f>
        <v>428778733</v>
      </c>
      <c r="S39" s="2">
        <f>+Q40+S60</f>
        <v>428778733</v>
      </c>
      <c r="T39" s="2">
        <f>+S40+T60</f>
        <v>428778733</v>
      </c>
      <c r="U39" s="2">
        <f>+T40+U60</f>
        <v>428778733</v>
      </c>
      <c r="V39" s="2">
        <f>+S39</f>
        <v>428778733</v>
      </c>
      <c r="W39" s="2">
        <f>+G39</f>
        <v>408513040</v>
      </c>
      <c r="X39" s="2">
        <v>163458072</v>
      </c>
      <c r="Y39" s="2">
        <f>+W39-X39</f>
        <v>245054968</v>
      </c>
      <c r="Z39" s="34">
        <f>+IF(X39&lt;&gt;0,+(Y39/X39)*100,0)</f>
        <v>149.91915969741768</v>
      </c>
      <c r="AA39" s="35">
        <v>163458072</v>
      </c>
    </row>
    <row r="40" spans="1:27" x14ac:dyDescent="0.25">
      <c r="A40" s="41" t="s">
        <v>62</v>
      </c>
      <c r="B40" s="42" t="s">
        <v>61</v>
      </c>
      <c r="C40" s="43">
        <f>+C38+C39</f>
        <v>359060600</v>
      </c>
      <c r="D40" s="43">
        <f t="shared" ref="D40:AA40" si="4">+D38+D39</f>
        <v>0</v>
      </c>
      <c r="E40" s="44">
        <f t="shared" si="4"/>
        <v>269948306</v>
      </c>
      <c r="F40" s="45">
        <f t="shared" si="4"/>
        <v>269948306</v>
      </c>
      <c r="G40" s="45">
        <f t="shared" si="4"/>
        <v>424330116</v>
      </c>
      <c r="H40" s="45">
        <f t="shared" si="4"/>
        <v>426731044</v>
      </c>
      <c r="I40" s="45">
        <f t="shared" si="4"/>
        <v>428778733</v>
      </c>
      <c r="J40" s="45">
        <f>+I40</f>
        <v>428778733</v>
      </c>
      <c r="K40" s="45">
        <f t="shared" si="4"/>
        <v>428778733</v>
      </c>
      <c r="L40" s="45">
        <f t="shared" si="4"/>
        <v>428778733</v>
      </c>
      <c r="M40" s="45">
        <f t="shared" si="4"/>
        <v>428778733</v>
      </c>
      <c r="N40" s="45">
        <f>+M40</f>
        <v>428778733</v>
      </c>
      <c r="O40" s="45">
        <f t="shared" si="4"/>
        <v>428778733</v>
      </c>
      <c r="P40" s="45">
        <f t="shared" si="4"/>
        <v>428778733</v>
      </c>
      <c r="Q40" s="45">
        <f t="shared" si="4"/>
        <v>428778733</v>
      </c>
      <c r="R40" s="45">
        <f>+Q40</f>
        <v>428778733</v>
      </c>
      <c r="S40" s="45">
        <f t="shared" si="4"/>
        <v>428778733</v>
      </c>
      <c r="T40" s="45">
        <f t="shared" si="4"/>
        <v>428778733</v>
      </c>
      <c r="U40" s="45">
        <f t="shared" si="4"/>
        <v>428778733</v>
      </c>
      <c r="V40" s="45">
        <f>+U40</f>
        <v>428778733</v>
      </c>
      <c r="W40" s="45">
        <f>+V40</f>
        <v>428778733</v>
      </c>
      <c r="X40" s="45">
        <f t="shared" si="4"/>
        <v>190278921</v>
      </c>
      <c r="Y40" s="45">
        <f t="shared" si="4"/>
        <v>238503800</v>
      </c>
      <c r="Z40" s="46">
        <f>+IF(X40&lt;&gt;0,+(Y40/X40)*100,0)</f>
        <v>125.34430968315193</v>
      </c>
      <c r="AA40" s="47">
        <f t="shared" si="4"/>
        <v>269948306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408513040</v>
      </c>
      <c r="H60">
        <v>-3988</v>
      </c>
      <c r="J60">
        <v>408513040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90609C-77AE-4FB9-AAEC-70C57A1690D1}"/>
</file>

<file path=customXml/itemProps2.xml><?xml version="1.0" encoding="utf-8"?>
<ds:datastoreItem xmlns:ds="http://schemas.openxmlformats.org/officeDocument/2006/customXml" ds:itemID="{79E4631F-0A70-483F-B506-589A902D0008}"/>
</file>

<file path=customXml/itemProps3.xml><?xml version="1.0" encoding="utf-8"?>
<ds:datastoreItem xmlns:ds="http://schemas.openxmlformats.org/officeDocument/2006/customXml" ds:itemID="{DF75496E-13A8-41D2-82A2-3CF58B9403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2025-11-11T14:51:03Z</dcterms:created>
  <dcterms:modified xsi:type="dcterms:W3CDTF">2025-11-11T14:52:20Z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